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fernanda.fos\Desktop\UPLAN - DILOG - DITEC\08059  - Limpeza e Conservação\"/>
    </mc:Choice>
  </mc:AlternateContent>
  <xr:revisionPtr revIDLastSave="0" documentId="13_ncr:1_{57DBABD3-20A6-4FAE-962D-00701F1CE070}" xr6:coauthVersionLast="47" xr6:coauthVersionMax="47" xr10:uidLastSave="{00000000-0000-0000-0000-000000000000}"/>
  <bookViews>
    <workbookView xWindow="-120" yWindow="-120" windowWidth="29040" windowHeight="15720" firstSheet="5" activeTab="11" xr2:uid="{00000000-000D-0000-FFFF-FFFF00000000}"/>
  </bookViews>
  <sheets>
    <sheet name="RESUMO GERAL DA CONTRATAÇÃO" sheetId="2" r:id="rId1"/>
    <sheet name=" PRODUTIVIDADE E VALOR M²" sheetId="3" r:id="rId2"/>
    <sheet name="POSTOS DE TRABALHO" sheetId="4" r:id="rId3"/>
    <sheet name="UNIFORMES" sheetId="5" r:id="rId4"/>
    <sheet name="Equipamentos Limpeza" sheetId="6" r:id="rId5"/>
    <sheet name="Equipamentos Jardinagem" sheetId="7" r:id="rId6"/>
    <sheet name="EPIS E NR35" sheetId="8" r:id="rId7"/>
    <sheet name="RELOGIO DE PONTO" sheetId="9" r:id="rId8"/>
    <sheet name="Utensílios Limpeza" sheetId="10" r:id="rId9"/>
    <sheet name="Material Limpeza " sheetId="11" r:id="rId10"/>
    <sheet name="Mat. e Insumos Jardins" sheetId="12" r:id="rId11"/>
    <sheet name="Plantas 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2" i="4" l="1"/>
  <c r="G17" i="3"/>
  <c r="F7" i="2"/>
  <c r="N16" i="3"/>
  <c r="P16" i="3" s="1"/>
  <c r="P32" i="3"/>
  <c r="P33" i="3"/>
  <c r="P34" i="3"/>
  <c r="N32" i="3"/>
  <c r="N33" i="3"/>
  <c r="N34" i="3"/>
  <c r="N35" i="3"/>
  <c r="P35" i="3" s="1"/>
  <c r="N31" i="3"/>
  <c r="P31" i="3" s="1"/>
  <c r="N24" i="3"/>
  <c r="P24" i="3" s="1"/>
  <c r="N7" i="3"/>
  <c r="P7" i="3" s="1"/>
  <c r="N8" i="3"/>
  <c r="P8" i="3" s="1"/>
  <c r="N9" i="3"/>
  <c r="P9" i="3" s="1"/>
  <c r="N10" i="3"/>
  <c r="P10" i="3" s="1"/>
  <c r="N11" i="3"/>
  <c r="P11" i="3" s="1"/>
  <c r="N12" i="3"/>
  <c r="P12" i="3" s="1"/>
  <c r="N13" i="3"/>
  <c r="P13" i="3" s="1"/>
  <c r="N14" i="3"/>
  <c r="P14" i="3" s="1"/>
  <c r="N15" i="3"/>
  <c r="N6" i="3"/>
  <c r="P6" i="3"/>
  <c r="F5" i="2"/>
  <c r="H5" i="2" s="1"/>
  <c r="F41" i="13" l="1"/>
  <c r="F39" i="13"/>
  <c r="F38" i="13"/>
  <c r="F30" i="13"/>
  <c r="F22" i="13"/>
  <c r="F16" i="13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H57" i="5"/>
  <c r="H58" i="5" s="1"/>
  <c r="D108" i="4"/>
  <c r="D107" i="4"/>
  <c r="D106" i="4"/>
  <c r="D105" i="4"/>
  <c r="D104" i="4"/>
  <c r="D103" i="4"/>
  <c r="D95" i="4"/>
  <c r="D92" i="4"/>
  <c r="D94" i="4" s="1"/>
  <c r="D90" i="4"/>
  <c r="D91" i="4" s="1"/>
  <c r="D61" i="4"/>
  <c r="D109" i="4" s="1"/>
  <c r="D45" i="4"/>
  <c r="D43" i="4"/>
  <c r="D42" i="4"/>
  <c r="I143" i="3"/>
  <c r="H143" i="3"/>
  <c r="G143" i="3"/>
  <c r="F143" i="3"/>
  <c r="E143" i="3"/>
  <c r="G45" i="3"/>
  <c r="N44" i="3"/>
  <c r="P44" i="3" s="1"/>
  <c r="N43" i="3"/>
  <c r="P43" i="3" s="1"/>
  <c r="N42" i="3"/>
  <c r="P42" i="3" s="1"/>
  <c r="G36" i="3"/>
  <c r="F6" i="2" s="1"/>
  <c r="H6" i="2" s="1"/>
  <c r="F4" i="2"/>
  <c r="P15" i="3"/>
  <c r="P17" i="3" s="1"/>
  <c r="H4" i="2" l="1"/>
  <c r="P45" i="3"/>
  <c r="I36" i="4"/>
  <c r="D93" i="4"/>
  <c r="L41" i="7"/>
  <c r="L42" i="7" s="1"/>
  <c r="H27" i="5"/>
  <c r="H28" i="5" s="1"/>
  <c r="H44" i="5"/>
  <c r="H45" i="5" s="1"/>
  <c r="H70" i="5"/>
  <c r="H71" i="5" s="1"/>
  <c r="H12" i="5"/>
  <c r="H13" i="5" s="1"/>
  <c r="P36" i="3" l="1"/>
  <c r="E36" i="4"/>
  <c r="G36" i="4"/>
  <c r="F36" i="4"/>
  <c r="H36" i="4"/>
</calcChain>
</file>

<file path=xl/sharedStrings.xml><?xml version="1.0" encoding="utf-8"?>
<sst xmlns="http://schemas.openxmlformats.org/spreadsheetml/2006/main" count="1461" uniqueCount="816">
  <si>
    <t>SEBRAE</t>
  </si>
  <si>
    <t>INCRA</t>
  </si>
  <si>
    <t>FGTS</t>
  </si>
  <si>
    <t>Lucro</t>
  </si>
  <si>
    <t>QUADRO RESUMO DOS VALORES DA CONTRATAÇÃO</t>
  </si>
  <si>
    <t>GRUPO</t>
  </si>
  <si>
    <t>ITENS</t>
  </si>
  <si>
    <t xml:space="preserve">ESPECIFICAÇÕES SERVIÇOS </t>
  </si>
  <si>
    <t>CATSERV</t>
  </si>
  <si>
    <t xml:space="preserve">QUANTIDADE (M²) </t>
  </si>
  <si>
    <t xml:space="preserve">UNIDADE DE MEDIDA </t>
  </si>
  <si>
    <t>PRODUTIVIDADE (M²)</t>
  </si>
  <si>
    <t xml:space="preserve">POSTO Estimados </t>
  </si>
  <si>
    <t>CUSTO                 MENSAL POR COLABORADOR (R$)</t>
  </si>
  <si>
    <t>CUSTO UNITÁRIO (R$/M²)</t>
  </si>
  <si>
    <t>CUSTO MENSAL (QTD x CUSTO UNITÁRIO)</t>
  </si>
  <si>
    <t>TOTAL ANUAL (R$)</t>
  </si>
  <si>
    <t>TOTAL BIENAL (R$)</t>
  </si>
  <si>
    <t>Serviço de Limpeza, Conservação e Asseio Áreas Internas da DITEC e INI c/ Periculosidade</t>
  </si>
  <si>
    <t>M²</t>
  </si>
  <si>
    <t>Serviço de Limpeza, Conservação e Asseio Áreas Internas da DITEC c/ Insalubridade</t>
  </si>
  <si>
    <t>Serviço de Limpeza, Conservação e Asseio Áreas Externas da DITEC e INI c/ Periculosidade</t>
  </si>
  <si>
    <t xml:space="preserve">Serviço de Jardinagem Áreas Interna e Externa da DITEC e do INI c/ Periculosidade (Jardineiro)  </t>
  </si>
  <si>
    <t>Outras</t>
  </si>
  <si>
    <t>TOTAL DO GRUPO 1</t>
  </si>
  <si>
    <t>AI</t>
  </si>
  <si>
    <t>Especificação da Área Interna</t>
  </si>
  <si>
    <t>Áreas (m²)</t>
  </si>
  <si>
    <t xml:space="preserve">Jornada Hora Semana </t>
  </si>
  <si>
    <t xml:space="preserve">Frequência </t>
  </si>
  <si>
    <t>Produtividade M² por dia</t>
  </si>
  <si>
    <t>Índice (Frequência /Produtividade)</t>
  </si>
  <si>
    <t>Nº Serventes (Índice F P/M²)</t>
  </si>
  <si>
    <t>IN 05/2017</t>
  </si>
  <si>
    <t>Adotada</t>
  </si>
  <si>
    <t xml:space="preserve">Menor </t>
  </si>
  <si>
    <t>Maior</t>
  </si>
  <si>
    <t>Pisos Frios, Acarpetados e Diversos</t>
  </si>
  <si>
    <t xml:space="preserve">Diária </t>
  </si>
  <si>
    <t xml:space="preserve"> Saguão, Hall, Recepção</t>
  </si>
  <si>
    <t>Prédio Equipe Manutenção Predial</t>
  </si>
  <si>
    <t>Prédio Cadeia de Custódia ( *)</t>
  </si>
  <si>
    <t>Banheiros  e Vestuários</t>
  </si>
  <si>
    <t>Depósitos / Almoxarifados / Galpões</t>
  </si>
  <si>
    <t>Semanal</t>
  </si>
  <si>
    <t xml:space="preserve">Copas  e Refeitórios  </t>
  </si>
  <si>
    <t>Varandas</t>
  </si>
  <si>
    <t>Diária</t>
  </si>
  <si>
    <t>Esquadrias e Janelas face interna s/ laboratorios</t>
  </si>
  <si>
    <t>Quadro Resumo das Áreas Externa da DITEC e INI</t>
  </si>
  <si>
    <t>AE</t>
  </si>
  <si>
    <t>Especificação da Área Externa</t>
  </si>
  <si>
    <t>Áreas</t>
  </si>
  <si>
    <t>Jornada</t>
  </si>
  <si>
    <t>Produtividade</t>
  </si>
  <si>
    <t>Menor</t>
  </si>
  <si>
    <t>Pisos pavimentados adjacentes/contíguos às edificações, calçada/ Áreas Residuais</t>
  </si>
  <si>
    <t xml:space="preserve">Varrição e arruamentos </t>
  </si>
  <si>
    <t>Area de Estacionamento DITEC e INI </t>
  </si>
  <si>
    <t xml:space="preserve">Cobertura de Vidro do Bloco B e F </t>
  </si>
  <si>
    <t>Bimestral</t>
  </si>
  <si>
    <t>Quadro das Áreas para SERVIÇO DE JARDINAGEM da DITEC e INI</t>
  </si>
  <si>
    <t>AJ</t>
  </si>
  <si>
    <t>Especificação da Área Jardinagem</t>
  </si>
  <si>
    <t>Áreas (M²)</t>
  </si>
  <si>
    <t>Pátios e áreas verdes com alta frequência 33% do Total da Áreas</t>
  </si>
  <si>
    <t>Pátios e áreas verdes com média e Baixa frequência 17% do Total da Áreas</t>
  </si>
  <si>
    <t>Mensal</t>
  </si>
  <si>
    <t xml:space="preserve">Coleta de detritos nas áreas verdes com baixa  frequência 50% do total das Áreas. </t>
  </si>
  <si>
    <t xml:space="preserve">Bimestral </t>
  </si>
  <si>
    <t>TOTAL M² DITEC e INI</t>
  </si>
  <si>
    <t>PLANILHA ANALÍTICA DE CUSTOS E FORMAÇÃO DE PREÇOS</t>
  </si>
  <si>
    <t xml:space="preserve"> Os valores finais foram arredondados em 2 casas decimais, segundo a Norma ABNT NBR 5891. </t>
  </si>
  <si>
    <t>CONTA VINCULADA - alinea "b" do Inciso V do Art. 8º - Decreto Nº 9.507, de 21 de Setembro de 2018</t>
  </si>
  <si>
    <t>Processo 08059.000108/2026-86</t>
  </si>
  <si>
    <t>Auxiliar de Serviços Gerais c/30% Periculosidade</t>
  </si>
  <si>
    <t>Auxiliar de Serviços Gerais c/ 40% Insalubridade</t>
  </si>
  <si>
    <t>Jardineiro c/30% Periculosidade</t>
  </si>
  <si>
    <t>Auxiliar de Jardinagem c/ 30% Periculosidade</t>
  </si>
  <si>
    <t>Data de apresentação da proposta - sessão pública de abertura do Pregão Eletrônico. (dia/mês/ano)</t>
  </si>
  <si>
    <t>Serviço</t>
  </si>
  <si>
    <t>ASG (1)</t>
  </si>
  <si>
    <t>ASG (2)</t>
  </si>
  <si>
    <t>Jardineiro</t>
  </si>
  <si>
    <t>Aux. Jardineiro</t>
  </si>
  <si>
    <t>Encarregado</t>
  </si>
  <si>
    <t>Tipo de jornada</t>
  </si>
  <si>
    <t>40h/semanais</t>
  </si>
  <si>
    <t>Unidade de Medida</t>
  </si>
  <si>
    <t>Posto</t>
  </si>
  <si>
    <t xml:space="preserve">Quantidade da unidade de medida </t>
  </si>
  <si>
    <t>Quantidade de empregados por unidade de medida</t>
  </si>
  <si>
    <t>Nº de meses de execução contratual</t>
  </si>
  <si>
    <t>24 meses</t>
  </si>
  <si>
    <t>Piso da Categoria Profissional (Salário Normativo da Categoria)</t>
  </si>
  <si>
    <t>Classificação Brasileira de Ocupações (CBO)</t>
  </si>
  <si>
    <t>Acordo, Convenção ou Sentença Normativa em Dissídio Coletivo</t>
  </si>
  <si>
    <t>SindiserviçosDF</t>
  </si>
  <si>
    <t>Município/UF</t>
  </si>
  <si>
    <t>Número do registro do intrumento coletivo no sistema Mediador</t>
  </si>
  <si>
    <t xml:space="preserve">Data base da categoria </t>
  </si>
  <si>
    <t>MÓDULO 1 :   COMPOSIÇÃO DA REMUNERAÇÃO</t>
  </si>
  <si>
    <t>Composição da Remuneração</t>
  </si>
  <si>
    <t>Valor (R$)</t>
  </si>
  <si>
    <t>A</t>
  </si>
  <si>
    <t>Salário Base (Cláusula xº CCT)</t>
  </si>
  <si>
    <t>B</t>
  </si>
  <si>
    <t>Adicional  de periculosidade - (30% do salário base)</t>
  </si>
  <si>
    <t>C</t>
  </si>
  <si>
    <t>Adicional  de insalubridade - (10%, 20% ou 40% do salário mínimo)</t>
  </si>
  <si>
    <t>D</t>
  </si>
  <si>
    <t xml:space="preserve">Adicional noturno - (((((Sal. Base+Periculosidade ou insalubridade+gratificações/(180, 200 ou 220))*20%))*qtd horas noturnas)*qtd dias com adicional noturno) </t>
  </si>
  <si>
    <t>E</t>
  </si>
  <si>
    <t>Adicional de hora noturna reduzida - ((((salário base + periculosidade ou insalubridade + gratificações) ÷ (180, 200 ou 220) x quantidade de hora noturna adicional) x 120%)x quantidade de dias trabalhados)  - Cláusula 31ª CCT</t>
  </si>
  <si>
    <t>F</t>
  </si>
  <si>
    <t>Adicional Horas extras - [(verbas de natureza salarial/(180, 200 ou 220)+((verbas de natureza salarial/189,200 ou 180hs)*50% ou 100%)] * quantidade de horas extras</t>
  </si>
  <si>
    <t>G</t>
  </si>
  <si>
    <t>Reflexo no DSR - (((valor das horas extras) ÷ nº de dias úteis do mês) x nº RSR do mês)</t>
  </si>
  <si>
    <t>H</t>
  </si>
  <si>
    <t>Outros - Gratificação POR POSTO (Cláusula XXª CCT)</t>
  </si>
  <si>
    <t>TOTAL DA REMUNERAÇÃO (A+B+C+D+E+F+G+H+I+J+L)</t>
  </si>
  <si>
    <t>Nota 1: O Módulo 1 refere-se ao valor mensal devido ao empregado pela prestação do serviço no período de 12 meses.</t>
  </si>
  <si>
    <t>MÓDULO 2: ENCARGOS E BENEFÍCIOS ANUAIS, MENSAIS E DIÁRIOS</t>
  </si>
  <si>
    <t>SUBMÓDULO 2.1: 13º (décimo terceiro) Salário, Férias e Adicional de Férias</t>
  </si>
  <si>
    <t>2.1</t>
  </si>
  <si>
    <t>13º (décimo terceiro) Salário, Férias e Adicional de Férias</t>
  </si>
  <si>
    <t>13º (décimo terceiro) Salário - (Rem x 8,33%)</t>
  </si>
  <si>
    <t>Adicional de Férias - (Rem x 2,78%)</t>
  </si>
  <si>
    <t>SUBTOTAL (A+B)</t>
  </si>
  <si>
    <t>Incidência do submódulo 2.2 no 13º, férias e adicional de férias - (A+B)x%do submódulo 2.2</t>
  </si>
  <si>
    <t>TOTAL DE 13º (DÉCIMO TERCEIRO) SALÁRIO, FÉRIAS E ADICIONAL DE FÉRIAS (A+B+C)</t>
  </si>
  <si>
    <t>Nota 1: Como a planilha de custos e formação de preços é calculada mensalmente, provisiona-se proporcionalmente 1/12 (um doze avos) dos valores referentes a gratificação natalina, férias e adicional de férias. (Redação dada pela Instrução Normativa nº 7, de 2018)</t>
  </si>
  <si>
    <t>Nota 2: O adicional de férias contido no Submódulo 2.1 corresponde a 1/3 (um terço) da remuneração que por sua vez é divido por 12 (doze) conforme Nota 1 acima.</t>
  </si>
  <si>
    <t>Nota 3: As férias estão orçadas no submódulo 4.1.</t>
  </si>
  <si>
    <t>SUBMÓDULO 2.2: Encargos Previdenciários (GPS), Fundo de Garantia por Tempo de Serviço (FGTS) e outras contribuições.</t>
  </si>
  <si>
    <t>2.2</t>
  </si>
  <si>
    <t>GPS, FGTS e outras contribuições</t>
  </si>
  <si>
    <t>Percentual (%)</t>
  </si>
  <si>
    <t>INSS (no caso de optante pela desoneração, zerar esse item e incluir no Módulo 6)</t>
  </si>
  <si>
    <t>Salário Educação</t>
  </si>
  <si>
    <t>RAT Ajustado (RAT x FAP)</t>
  </si>
  <si>
    <t>SESC ou SESI</t>
  </si>
  <si>
    <t>SENAI ou SENAC</t>
  </si>
  <si>
    <t>TOTAL GPS, FGTS E OUTRAS CONTRIBUIÇÕES (A+B+C+D+E+F+G+H)</t>
  </si>
  <si>
    <t>Nota 1: Os percentuais dos encargos previdenciários, do FGTS e demais contribuições são aqueles estabelecidos pela legislação vigente.</t>
  </si>
  <si>
    <t>Nota 3: Esses percentuais incidem sobre o Módulo 1, o Submódulo 2.1. (Redação dada pela Instrução Normativa nº 7, de 2018)</t>
  </si>
  <si>
    <t>SUBMÓDULO 2.3: Benefícios Mensais e Diários</t>
  </si>
  <si>
    <t>2.3</t>
  </si>
  <si>
    <t>Benefícios  Mensais e Diários</t>
  </si>
  <si>
    <t>Valor (R$) Benefício</t>
  </si>
  <si>
    <t xml:space="preserve">Vale-Transporte (Usamos a Média da Maior Tarifa do Entorno R$11,15 e do DF [ R$ 11,15  + 5,50 = 16,65/2= R$ 8,32), considerando 5 dias por semana e 252 dias úteis por ano , já descontando os feriados)  </t>
  </si>
  <si>
    <t xml:space="preserve">Vale-alimentação - CCT - 21 dias mês </t>
  </si>
  <si>
    <t>(-) Desconto do vale-alimentação  - CCT</t>
  </si>
  <si>
    <t>Outros Benefícios</t>
  </si>
  <si>
    <t>I</t>
  </si>
  <si>
    <t>Intervalo Intrajornada - ((((salário base + periculosidade ou insalubridade + gratificações) ÷ (180, 200 ou 220) x 150%) x quantidade de horas suprimidas)x quantidade de dias) - CCT</t>
  </si>
  <si>
    <t>TOTAL BENEFÍCIOS  MENSAIS E DIÁRIOS (A+B+C+D+E+F+G)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</si>
  <si>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</si>
  <si>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desta Instrução Normativa.</t>
  </si>
  <si>
    <t>Quadro-Resumo do Módulo 2 - Encargos e Benefícios anuais, mensais e diários</t>
  </si>
  <si>
    <t>Encargos e Benefícios Anuais, Mensais e Diários</t>
  </si>
  <si>
    <t>TOTAL ENCARGOS BENEFÍCIOS ANUAIS, MENSAIS E DIÁRIOS</t>
  </si>
  <si>
    <t>MÓDULO 3: PROVISÃO PARA RESCISÃO</t>
  </si>
  <si>
    <t>Provisão para Rescisão</t>
  </si>
  <si>
    <t>Aviso Prévio Indenizado - ((rem/12)*5,55%)</t>
  </si>
  <si>
    <t>Incidência do FGTS sobre o Aviso Prévio Indenizado - (Aviso Prévio Indenizado * 8% FGTS)</t>
  </si>
  <si>
    <t>Aviso Prévio Trabalhado - (REM/12)/30)x7)x100%</t>
  </si>
  <si>
    <t>Incidência dos encargos do submódulo 2.2 sobre o Aviso Prévio Trabalhado - (Aviso Prévio Trabalhado) x % do Submódulo 2.2</t>
  </si>
  <si>
    <t>Multa do FGTS sobre o Aviso Prévio Trabalhado - (Aviso Prévio Trabalhado)x40%)x8%)</t>
  </si>
  <si>
    <t>Multa do FGTS - (Rem+Férias+13º+Adicional de Férias)x8%)x40%)*90%</t>
  </si>
  <si>
    <t>TOTAL PROVISÃO PARA RESCISÃO</t>
  </si>
  <si>
    <t>Nota: Em caso de renovação, o Aviso Prévio Trabalhado torna-se custo não renovável, conforme Lei nº 12506/2011, devendo ser ajustado para o quantitativo de dias proporcional.</t>
  </si>
  <si>
    <t>MÓDULO 4: CUSTO DE REPOSIÇÃO DE PROFISSIONAL AUSENTE</t>
  </si>
  <si>
    <t>SUBMÓDULO 4.1: Ausências legais</t>
  </si>
  <si>
    <t>4.1</t>
  </si>
  <si>
    <t>Ausências Legais</t>
  </si>
  <si>
    <t xml:space="preserve">Substituto na cobertura de férias - (Rem x 8,33%) </t>
  </si>
  <si>
    <t>Substituto nas Ausências legais - (((Módulo 1+Submóduo 2.1 e 2.3 e módulo 3)/30/12)x3 dia</t>
  </si>
  <si>
    <t>Substituto nas Licença paternidade - (((Módulo 1+Submóduo 2.1 e 2.3 e módulo 3)/30/12)x20 dias)x2%</t>
  </si>
  <si>
    <t>Substituto nas Ausências por acidente de trabalho - (((Módulo 1+Submóduo 2.1 e 2.3 e módulo 3)/30/12)x30 dias)x8%</t>
  </si>
  <si>
    <t>Substituto em outros afastamentos – Ex. Ausência por doença - ((Módulo 1+Submóduo 2.1 e 2.3 e módulo 3)/30/12)x5 diasx40%</t>
  </si>
  <si>
    <t>Incidência dos Encargos do Submódulo 2.2 sobre as ausências legais – (A+B+C+D+E) x % do submódulo 2.2</t>
  </si>
  <si>
    <t>Afastamento Maternidade (Férias pagas ao substituto pelos 120 dias de reposição) - (((Rem+(Rem ÷ 3)) x (4/12)) ÷ 12) x 1,416%</t>
  </si>
  <si>
    <t>Incidência dos encargos do submódulo 2.2 sobre as férias pagas ao substituto pelos 120 dias de reposição – (G x % do submódulo 2.2)</t>
  </si>
  <si>
    <t>Incidência do submódulo 2.2 sobre remuneração e 13º salário proporcionais aos 120 dias de reposição - (((Rem + (Rem ÷ 12)) x (4÷12)) x 1,416%) x % do submódulo 2.2</t>
  </si>
  <si>
    <t>TOTAL AUSÊNCIAS LEGAIS (A+B+C+D+E+F+G+H+I)</t>
  </si>
  <si>
    <t>Nota: As férias, adicional de férias e 13º do susbtituto tornam-se custo não renováveis no último ano de vigência do contrato.</t>
  </si>
  <si>
    <t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</si>
  <si>
    <t>SUBMÓDULO 4.2: Intrajornada</t>
  </si>
  <si>
    <t>4.2</t>
  </si>
  <si>
    <t>Intrajornada</t>
  </si>
  <si>
    <t>Substituição no intervalo para repouso e alimentação (intrajornada)</t>
  </si>
  <si>
    <t>TOTAL INTRAJORNADA (A)</t>
  </si>
  <si>
    <t>Quadro-Resumo do Módulo 4 - Custo de Reposição do Profissional Ausente</t>
  </si>
  <si>
    <t>Ausências legais</t>
  </si>
  <si>
    <t>MÓDULO 5: INSUMOS DIVERSOS</t>
  </si>
  <si>
    <t>Insumos Diversos</t>
  </si>
  <si>
    <t xml:space="preserve">Uniformes  (Limpeza e Jardinagem) </t>
  </si>
  <si>
    <t xml:space="preserve">Equipamentos Limpeza </t>
  </si>
  <si>
    <t>Material de Limpeza</t>
  </si>
  <si>
    <t>Utensílios de Limpeza</t>
  </si>
  <si>
    <t>Equipamentos Jardinagem</t>
  </si>
  <si>
    <t>Plantas Jardinagem</t>
  </si>
  <si>
    <t xml:space="preserve">Material  e Insumos de Jardinagem </t>
  </si>
  <si>
    <t xml:space="preserve">EPI - Jardinagem </t>
  </si>
  <si>
    <t xml:space="preserve">EPI - Trabalhos nas Alturas NR-35 (Limpeza e Jardinagem) </t>
  </si>
  <si>
    <t>J</t>
  </si>
  <si>
    <t xml:space="preserve">Equipamento Relogio de Ponto (Limpeza e Jardinagem) </t>
  </si>
  <si>
    <t>L</t>
  </si>
  <si>
    <t>Posto de Encarregado</t>
  </si>
  <si>
    <t>TOTAL DE INSUMOS DIVERSOS</t>
  </si>
  <si>
    <t>MÓDULO 6: CUSTOS INDIRETOS, TRIBUTOS E LUCRO</t>
  </si>
  <si>
    <t>Custos Indiretos, Tributos e Lucro</t>
  </si>
  <si>
    <t>%</t>
  </si>
  <si>
    <t xml:space="preserve">Custos Indiretos        </t>
  </si>
  <si>
    <t>Tributos</t>
  </si>
  <si>
    <t>C.1 Tributos Federais</t>
  </si>
  <si>
    <t xml:space="preserve">        C.1.1  PIS </t>
  </si>
  <si>
    <t xml:space="preserve">        C.1.2 COFINS </t>
  </si>
  <si>
    <t>C.2  Contribuição Previdenciária sobre a Receita Bruta (CPRB), caso benificiada pela desoneração</t>
  </si>
  <si>
    <t>C.3   Tributos Municipais</t>
  </si>
  <si>
    <t xml:space="preserve">          C.3.1 - ISS          </t>
  </si>
  <si>
    <t>TOTAL</t>
  </si>
  <si>
    <t>Nota 1: Custos Indiretos, Tributos e Lucro por empregado.</t>
  </si>
  <si>
    <t>Nota 2: O valor referente a tributos é obtido aplicando-se o percentual sobre o valor do faturamento.</t>
  </si>
  <si>
    <t>2 - QUADRO RESUMO DO CUSTO POR EMPREGADO</t>
  </si>
  <si>
    <t>Mão-de-obra vinculada à execução contratual (valor por empregado)</t>
  </si>
  <si>
    <t>(R$)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</si>
  <si>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</si>
  <si>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</si>
  <si>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</si>
  <si>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</si>
  <si>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– Insumos diversos</t>
  </si>
  <si>
    <t>Subtotal (A + B +C+ D+E)</t>
  </si>
  <si>
    <t>Módulo 6 – Custos indiretos, tributos e lucro</t>
  </si>
  <si>
    <t>Valor total por empregado</t>
  </si>
  <si>
    <t>Valor TOTAL por Qts de Postos Mensal</t>
  </si>
  <si>
    <t>TOTAL DA CONTRATAÇÃO MENSAL</t>
  </si>
  <si>
    <t>TOTAL DA CONTRATAÇÃO 12 MESES</t>
  </si>
  <si>
    <t>TOTAL DA CONTRATAÇÃO 24 MESES</t>
  </si>
  <si>
    <t>1. Uniformes Limpeza</t>
  </si>
  <si>
    <t>1.1. Uniforme Encarregada(o)</t>
  </si>
  <si>
    <t>ITEM</t>
  </si>
  <si>
    <t>ESPECIFICAÇÃO</t>
  </si>
  <si>
    <t>Código CATMAT</t>
  </si>
  <si>
    <t>Quantitativo Anual</t>
  </si>
  <si>
    <t>Valor Unitário</t>
  </si>
  <si>
    <t>Valor Anual</t>
  </si>
  <si>
    <t>Agasalho de frio, com zíper frontal e dois bolsos verdadeiros frontais</t>
  </si>
  <si>
    <t>unid</t>
  </si>
  <si>
    <t>458678</t>
  </si>
  <si>
    <t>Calça de brim com cós, em cor escura, com passador para cinto</t>
  </si>
  <si>
    <t>486219</t>
  </si>
  <si>
    <t>Blusa feminina em tricoline, manga curta, cor escura, com um bolsinho na parte frontal, fechamento frontal por botões.</t>
  </si>
  <si>
    <t>370327</t>
  </si>
  <si>
    <t>Calçado fechado tipo tênis ou sapato confortável antiderrapante</t>
  </si>
  <si>
    <t>Par</t>
  </si>
  <si>
    <t>446155</t>
  </si>
  <si>
    <t xml:space="preserve">Meias pretas, de algodão </t>
  </si>
  <si>
    <t>273753</t>
  </si>
  <si>
    <t>Cinto na cor preta</t>
  </si>
  <si>
    <t>614132</t>
  </si>
  <si>
    <t>Custo Total para 12 meses</t>
  </si>
  <si>
    <t xml:space="preserve">Custo MENSAL por posto </t>
  </si>
  <si>
    <t>1.2. Uniforme Auxiliar de Serviços Gerais - ASG</t>
  </si>
  <si>
    <t>Calça em tecido de brim, em cor escura, tamanhos variados, com cordão e elástico na cintura. Bolsos laterais e traseiros</t>
  </si>
  <si>
    <t>460718</t>
  </si>
  <si>
    <t>Camiseta lisa, em malha 100% algodão, com manga curta e gola redonda</t>
  </si>
  <si>
    <t>627716</t>
  </si>
  <si>
    <t>Calçado de segurança com solado antiderrapante, com palmilha conforto e antibactericida, cor preta</t>
  </si>
  <si>
    <t>410217</t>
  </si>
  <si>
    <t>Botas de borracha (pvc), leve, impermeável, cano médio, forrada, antiderrapante na cor preta</t>
  </si>
  <si>
    <t>612083</t>
  </si>
  <si>
    <t>Meias pretas, cano curto/médio, de algodão</t>
  </si>
  <si>
    <t>Meias pretas, cano alto, confortável, para botas</t>
  </si>
  <si>
    <t>258496</t>
  </si>
  <si>
    <t>Protetor auricular de silicone</t>
  </si>
  <si>
    <t>618290</t>
  </si>
  <si>
    <t>Custo MENSAL por posto</t>
  </si>
  <si>
    <t>1.3. Uniforme Auxiliar de Serviços Gerais - ASG - COM Insalubridade</t>
  </si>
  <si>
    <t>Jaleco branco de algodão e mangas compridas, tecido maleável</t>
  </si>
  <si>
    <t>443245</t>
  </si>
  <si>
    <t>Touca, em tecido Oxford, para mulheres, cor preta</t>
  </si>
  <si>
    <t>384864</t>
  </si>
  <si>
    <t>2. Uniformes Jardinagem</t>
  </si>
  <si>
    <t>2.1. Uniforme Jardineiro</t>
  </si>
  <si>
    <t>Código do CATMAT</t>
  </si>
  <si>
    <t>Bota antiderrapante, impermeável, cano longo, reforçada</t>
  </si>
  <si>
    <t>471968</t>
  </si>
  <si>
    <t>Calçado de segurança, antiderrapante</t>
  </si>
  <si>
    <t>603377</t>
  </si>
  <si>
    <t>Camiseta lisa, em malha 100% algodão, com manga curta e gola redonda, com proteção solar</t>
  </si>
  <si>
    <t>630081</t>
  </si>
  <si>
    <t>Camiseta lisa, em malha 100% algodão, com manga longa e gola redonda, com proteção solar</t>
  </si>
  <si>
    <t>600811</t>
  </si>
  <si>
    <t>2.2. Uniforme Auxiliar de Jardinagem</t>
  </si>
  <si>
    <t>3. Equipamentos inerentes ao serviço de Limpeza - SOB DEMANDA</t>
  </si>
  <si>
    <t>Valor Total - (A)</t>
  </si>
  <si>
    <t>MANUTENÇÃO MENSAL (B) (0,25% x A)</t>
  </si>
  <si>
    <t>MESES DE VIDA ÚTIL ESTIMADA (C)</t>
  </si>
  <si>
    <t>DEPRECIAÇÃO     (D) = (A/C)</t>
  </si>
  <si>
    <t>CUSTO MENSAL (B+D)</t>
  </si>
  <si>
    <t>Aspirador de pó e água profissional completo - potência mín. 1.600W</t>
  </si>
  <si>
    <t>617843</t>
  </si>
  <si>
    <t>Bico para mangueira de 3 ¼ em aço, tipo pistola</t>
  </si>
  <si>
    <t>307461</t>
  </si>
  <si>
    <t>Carrinho container de lixo 240 litros</t>
  </si>
  <si>
    <t>420576</t>
  </si>
  <si>
    <t>Carro multiuso funcional master, com carrinho de limpeza com duas águas (sem necessidade de torcedor de MOP), com 01 (um) saco em poliéster de 90 litros acoplado e 04 (quatro) baldes, um de cada cor, de 04 litros cada, com presilhas nas laterais para cabos de vassoura/rodos/esfregão. O carro deve ter 1,15m de comprimento, 1,10m de altura e 0,50m de largura, com bordas arredondadas, fabricado em polipropileno e com armação tubular em alumínio, com rodízios fixo e giratório em aço revestido de PVC para a redução de ruídos.</t>
  </si>
  <si>
    <t>298356</t>
  </si>
  <si>
    <t>Enceradeira industrial 510mm GLS 510 - rendimento 900m²/h (ganho de produtividade)</t>
  </si>
  <si>
    <t>-</t>
  </si>
  <si>
    <t>Escada de 05 degraus, em alumínio, dobrável, com calço de borracha</t>
  </si>
  <si>
    <t>265603</t>
  </si>
  <si>
    <t xml:space="preserve">Escada extensiva Fibra  12 metro, com sistema linha de vida e de ancoragem. </t>
  </si>
  <si>
    <t>Extensão elétrica de 20 metros</t>
  </si>
  <si>
    <t>395392</t>
  </si>
  <si>
    <t>Lavadora de alta pressão - 1.600w, com mangueira 20 metros</t>
  </si>
  <si>
    <t>624185</t>
  </si>
  <si>
    <t>Lavadora e extratora profissional 1.200w ou superior</t>
  </si>
  <si>
    <t>Mangueira jardim, material borracha, diâmetro 3 1/4 pol, pressão máxima 6 bar., comprimento 50m, com engate rápido e esguicho.</t>
  </si>
  <si>
    <t>310855</t>
  </si>
  <si>
    <t>Máquina lava e seca piso industrial - 1.700 w - referência Karcher BD 50/50</t>
  </si>
  <si>
    <t>Máquina lava e seca piso industrial - 700 w - referência Karcher BR 30/4C</t>
  </si>
  <si>
    <t>Tanquinho/lavadora, lavagem econômica, semiautomático - 15-16kg</t>
  </si>
  <si>
    <t>Locação de Andaime Fachairo de 8 a 9 Metros  (*) Não há depreciação pois trata-se locação</t>
  </si>
  <si>
    <t>Locação de containers de entulho p/ 30 dias  mês e 1 ou mais sob demanda</t>
  </si>
  <si>
    <t xml:space="preserve">Unid. </t>
  </si>
  <si>
    <t>Custo Total de Equipamentos</t>
  </si>
  <si>
    <t>4. Equipamentos para jardinagem</t>
  </si>
  <si>
    <t>4.1. Equipamentos inerentes ao serviço de jardinagem - SOB DEMANDA</t>
  </si>
  <si>
    <t>Aparador de cerca viva - podador à combustão, sistema de corte por lâmina</t>
  </si>
  <si>
    <t>486441</t>
  </si>
  <si>
    <t>Aspersor giratório</t>
  </si>
  <si>
    <t>452388</t>
  </si>
  <si>
    <t>Bebedouro para pássaros de 5 litros</t>
  </si>
  <si>
    <t>274657</t>
  </si>
  <si>
    <t>Carrinho de mão reforçado, 60l, metal, pneu c/ câmara</t>
  </si>
  <si>
    <t>453137</t>
  </si>
  <si>
    <t>Cavadeira articulada com cabo de madeira</t>
  </si>
  <si>
    <t>486505</t>
  </si>
  <si>
    <t>Comedouro para pássaros</t>
  </si>
  <si>
    <t>274962</t>
  </si>
  <si>
    <t>Enxada com cabo reforçado</t>
  </si>
  <si>
    <t>436575</t>
  </si>
  <si>
    <t>Enxadinha para jardim (sacho coração - uma ponta), com cabo curto</t>
  </si>
  <si>
    <t>627622</t>
  </si>
  <si>
    <t>Escada de ferro de 2 metros</t>
  </si>
  <si>
    <t>613885</t>
  </si>
  <si>
    <t>Escardilho com 5 dentes, com cabo de madeira</t>
  </si>
  <si>
    <t>213879</t>
  </si>
  <si>
    <t>Facão 14'' com bainha</t>
  </si>
  <si>
    <t>231772</t>
  </si>
  <si>
    <t>Facão para jardinagem</t>
  </si>
  <si>
    <t>354776</t>
  </si>
  <si>
    <t>Foice com dois cortes com cabo</t>
  </si>
  <si>
    <t>625948</t>
  </si>
  <si>
    <t>Lima de 30 cm para ferro</t>
  </si>
  <si>
    <t>627595</t>
  </si>
  <si>
    <t>Mangueira com bico e adaptador p/ torneira ¾ - 100 metros</t>
  </si>
  <si>
    <t>214150</t>
  </si>
  <si>
    <t>Mangueira com bico e adaptador p/ torneira ¾ - 50 metros</t>
  </si>
  <si>
    <t>616963</t>
  </si>
  <si>
    <t>Mangueira para irrigação micro perfurada a laser. Diâmetro interno da mangueira: 1.1/8° (28,5 mm) em polietileno, rolo de 100m.</t>
  </si>
  <si>
    <t>393253</t>
  </si>
  <si>
    <t>Máquina de cortar grama profissional, a gasolina, potência mín. 3,75 hp, faixa de corte mínima de 48 cm, RPM máximo 3200 – referência Still</t>
  </si>
  <si>
    <t>441195</t>
  </si>
  <si>
    <t>Máquina roçadeira profissional, tipo mochila a gasolina, autonomia de 80 minutos; 40cc; lâmina de corte de 3 pontos em aço e carretel de nylon potência máxima sem carga de 12000 RPM</t>
  </si>
  <si>
    <t>449871</t>
  </si>
  <si>
    <t>Moto podador, sistema de corrente à combustão, com haste extensora para galhos</t>
  </si>
  <si>
    <t>485544</t>
  </si>
  <si>
    <t>Pá quadrada n°3, em aço com cabo em madeira</t>
  </si>
  <si>
    <t>249585</t>
  </si>
  <si>
    <t>Pazinha larga profissional para jardim</t>
  </si>
  <si>
    <t>324655</t>
  </si>
  <si>
    <t>Pazinha manual estreita para jardim - transportador</t>
  </si>
  <si>
    <t>449366</t>
  </si>
  <si>
    <t>Podão com apoio</t>
  </si>
  <si>
    <t>Protetor telado para veículos, com rodinha, H 1,80 m x C 2,20m, com rodinha</t>
  </si>
  <si>
    <t>Rastelo com 22 dentes 42cmx32cm e cabo em madeira</t>
  </si>
  <si>
    <t>452487</t>
  </si>
  <si>
    <t>Rastelo de aço com 10 dentes pequenos para grama</t>
  </si>
  <si>
    <t>Regador de plástico 10 litros de capacidade</t>
  </si>
  <si>
    <t>355376</t>
  </si>
  <si>
    <t>Serrote de poda com cabo extensível para galhos altos</t>
  </si>
  <si>
    <t>602625</t>
  </si>
  <si>
    <t>Soprador de folhas costal, a gasolina, 2600W</t>
  </si>
  <si>
    <t>627515</t>
  </si>
  <si>
    <t>Tesoura para cortar grama 10'', cabo em madeira</t>
  </si>
  <si>
    <t>247785</t>
  </si>
  <si>
    <t>Tesoura poda com cabo telescópio de 100cm</t>
  </si>
  <si>
    <t>613887</t>
  </si>
  <si>
    <t>Tesoura poda, lâmina de aço de 6,5 cm, com mola e fecho</t>
  </si>
  <si>
    <t>463135</t>
  </si>
  <si>
    <t>Trator dirigível cortador de grama à gasolina, 4Tempos, com recolhedor</t>
  </si>
  <si>
    <t>Custo Mensal Total</t>
  </si>
  <si>
    <t>5. Equipamentos de Proteção Individual - EPI's</t>
  </si>
  <si>
    <t>5.1. EPI do Jardineiro e Auxiliar de Jardinagem</t>
  </si>
  <si>
    <t>Abafador para ruídos em formato de concha, regulável, com nível de redução de ruídos acima de 85DB</t>
  </si>
  <si>
    <t>unidade</t>
  </si>
  <si>
    <t>322932</t>
  </si>
  <si>
    <t>Avental reforçado para roçada</t>
  </si>
  <si>
    <t>Unidade</t>
  </si>
  <si>
    <t>318273</t>
  </si>
  <si>
    <t>Boné modelo touca árabe ou sombreiro para uso em áreas externas</t>
  </si>
  <si>
    <t>415527</t>
  </si>
  <si>
    <t>Caneleira/perneira de proteção</t>
  </si>
  <si>
    <t xml:space="preserve">Par </t>
  </si>
  <si>
    <t>447115</t>
  </si>
  <si>
    <t>Capa de chuva - para execução de serviços em áreas externas</t>
  </si>
  <si>
    <t>477889</t>
  </si>
  <si>
    <t>Luva de raspa de couro</t>
  </si>
  <si>
    <t>440935</t>
  </si>
  <si>
    <t>Óculos de proteção</t>
  </si>
  <si>
    <t xml:space="preserve">Unidade </t>
  </si>
  <si>
    <t>608634</t>
  </si>
  <si>
    <t>Capacete de proteção facial com viseira para cortador de grama de jardim, protetor ocular e chapéu de segurança</t>
  </si>
  <si>
    <t>617120</t>
  </si>
  <si>
    <t>Perneira Material: Couro Sintético, Comprimento: 40 CM, Características Adicionais: 3 Talas Frontais De Pvc, Fechamento Em Velcro, Tipo: Perneira Bota, Cor: Preta, Gramatura: 205 G/M2, Espessura: 0,40 MM, Fundo: 0,48 CM, Boca: 0,70 CM, Altura Abertura: 0,49 C</t>
  </si>
  <si>
    <t>618364</t>
  </si>
  <si>
    <t>Colete refletivo com tiras refletivas de alta visibilidade de 5 cm de largura são envoltas em 360° para que você possa ser visto em todas as direções. - tecido 100% poliéster com área frontal lisa; modelo blusão com 1 bolso; cor - amarelo ou laranja fluorescente; fechamento em zíper; faixas retro refletivas. Cor: laranja.</t>
  </si>
  <si>
    <t>220538</t>
  </si>
  <si>
    <t>Protetor solar FPS 30 no mínimo - para execução de serviços em áreas externas</t>
  </si>
  <si>
    <t>Frasco 200 ml</t>
  </si>
  <si>
    <t>405887</t>
  </si>
  <si>
    <t xml:space="preserve">5.2.  EPI p/ Trabalho nas Alturas Jardineiro e Auxiliar de Jardinagem 1 kit para o serviço </t>
  </si>
  <si>
    <t>Cinturão de segurança tipo paraquedista/abdominal: com 5 pontos de engate (Dorsal, Peitoral, Abdominal e Laterais), acolchoado na lombar e pernas, para suspensão, posicionamento e retenção de queda.</t>
  </si>
  <si>
    <t>Unid</t>
  </si>
  <si>
    <t>Capacete com jugular: casco em ABS, alta resistência a impactos, com fita jugular de 3 pontos para garantir a fixação durante trabalhos em altura.</t>
  </si>
  <si>
    <t>Talabarte duplo em "Y" com absorvedor de energia: em fita de poliéster, com ganchos de abertura mínima de 55mm e absorvedor para limitar a força de impacto a no máximo 6kN.</t>
  </si>
  <si>
    <t>Trava-quedas deslizante para corda: em aço inox ou alumínio para linha de vida flexível (corda 11/12mm), com retenção imediata.</t>
  </si>
  <si>
    <t>Trava-quedas retrátil: em cabo de aço ou fita de alta resistência, dispositivo automático de travamento para proteção em locais específicos de acesso.</t>
  </si>
  <si>
    <t>Extensor para trava-queda: em fita de alta resistência com proteção contra abrasão. Elemento de ligação entre o cinturão e o dispositivo.</t>
  </si>
  <si>
    <t>Freio Oito com orelhas: Material em Aço Inoxidável. Uso específico para resgate e frenagem de cargas. Impede a formação do nó de cotovia.</t>
  </si>
  <si>
    <t>Fita de Ancoragem (Tubular): Em poliéster de 1,20m. Para criação de pontos de ancoragem temporários em estruturas (NBR 16325).</t>
  </si>
  <si>
    <t>Mosquetão Oval (Aço Galvanizado): Trava com rosca, carga mínima 22kN. Ideal para uso com Freio Oito e polias (GSM: 4004-54539).</t>
  </si>
  <si>
    <t>Corda de Trabalho (Rolo 20m): Semi-estática (Tipo A), 11mm ou 12mm, NBR 15986. Poliamida com baixo alongamento.</t>
  </si>
  <si>
    <t>Rolo</t>
  </si>
  <si>
    <t>Corda de Segurança/Linha de Vida (Rolo 20m): Mesma especificação técnica da corda de trabalho.</t>
  </si>
  <si>
    <t>Descensor Autoblocante: Controle de descida na corda de trabalho, com função anti-pânico (travamento automático).</t>
  </si>
  <si>
    <t>Ascensor (Bloqueador) Ventral / Peitoral: Em alumínio, leve e compacto. Sistema de cames dentados para subida em corda.</t>
  </si>
  <si>
    <t>Blocador de Punho: Equipamento de ascensão com manopla ergonômica para progressão vertical.</t>
  </si>
  <si>
    <t>Cone de segurança: PVC de alta resistência, laranja e branco, altura 75cm para sinalização de solo.</t>
  </si>
  <si>
    <t>Fita zebrada: Preta e Amarela, 100mm de largura, para isolamento de perímetro. Rolo de 200m.</t>
  </si>
  <si>
    <t xml:space="preserve">Custo MENSAL por 3 postos </t>
  </si>
  <si>
    <t>Cinturão de segurança tipo paraquedista/abdominal: com 5 pontos de engate, acolchoado, para suspensão e retenção.</t>
  </si>
  <si>
    <t>Capacete com jugular: casco em ABS, alta resistência, fita jugular de 3 pontos.</t>
  </si>
  <si>
    <t>Talabarte duplo em "Y" com absorvedor de energia: ganchos de 55mm, limite de impacto 6kN.</t>
  </si>
  <si>
    <t>Trava-quedas deslizante para corda: aço inox/alumínio para linha de vida flexível (11/12mm).</t>
  </si>
  <si>
    <t>Trava-quedas retrátil: cabo de aço/fita, dispositivo automático de bloqueio.</t>
  </si>
  <si>
    <t>Extensor para trava-queda: fita de alta resistência para otimização da conexão.</t>
  </si>
  <si>
    <t>Cadeira Suspensa (NR-18): Capacidade 140kg, assento anatômico em fibra ou aço, com sistema de descida autoblocante.</t>
  </si>
  <si>
    <t>Freio Oito com orelhas: Aço Inox. Uso em resgate e frenagem de cargas.</t>
  </si>
  <si>
    <t xml:space="preserve">Fita de Ancoragem (Tubular): Poliéster 1,20m. Pontos de ancoragem temporários (NBR 16325). </t>
  </si>
  <si>
    <t>Mosquetão Oval (Aço Galvanizado): Trava com rosca, carga mínima 22kN.</t>
  </si>
  <si>
    <t>Corda de Trabalho (Rolo 20m): Semi-estática Tipo A, 11/12mm, NBR 15986.</t>
  </si>
  <si>
    <t>Corda de Segurança/Linha de Vida (Rolo 20m): Mesma especificação da corda de trabalho.</t>
  </si>
  <si>
    <t>Descensor Autoblocante: Controle de descida com função anti-pânico.</t>
  </si>
  <si>
    <t>Ascensor Ventral e Blocador de Punho: Kits de progressão e subida em corda.</t>
  </si>
  <si>
    <t>6. Relógio de Ponto Biométrico</t>
  </si>
  <si>
    <t>Relógio de Ponto, com mostrador digital, tipo biométrico e com impressão de comprovante por impressora térmica, no-break intern e alimentação bivolt.</t>
  </si>
  <si>
    <t>435780</t>
  </si>
  <si>
    <t>7. Utensílios inerentes ao serviço de Limpeza - SOB DEMANDA</t>
  </si>
  <si>
    <t>Valor Unitário - R$</t>
  </si>
  <si>
    <t>Valor Anual - R$</t>
  </si>
  <si>
    <t>Balde plástico preto, alça em aço, capacidade para 12 litros, com cavidade no fundo para encaixe da mão</t>
  </si>
  <si>
    <t>286790</t>
  </si>
  <si>
    <t>Balde plástico preto, alça em aço, capacidade para 20 litros, com cavidade no fundo para encaixe da mão</t>
  </si>
  <si>
    <t>216086</t>
  </si>
  <si>
    <t>Cabo alongador para vassoura e rodo</t>
  </si>
  <si>
    <t>615621</t>
  </si>
  <si>
    <t>Cesto de lixo, material: plástico reforçado, 8 litros, sem tampa, cor preta</t>
  </si>
  <si>
    <t>239916</t>
  </si>
  <si>
    <t>Cesto de lixo, material: plástico reforçado, capacidade 100 litros, com tampa basculante</t>
  </si>
  <si>
    <t>622324</t>
  </si>
  <si>
    <t>Cesto de lixo, material: plástico reforçado, capacidade 100 litros, com tampa e pedal</t>
  </si>
  <si>
    <t>378076</t>
  </si>
  <si>
    <t>Cesto de lixo, material: plástico reforçado, capacidade 50 litros, com tampa basculante</t>
  </si>
  <si>
    <t>396465</t>
  </si>
  <si>
    <t>Cesto de lixo, material: plástico reforçado, capacidade 50 litros, com tampa e pedal</t>
  </si>
  <si>
    <t>456390</t>
  </si>
  <si>
    <t>Conjunto de escovas para limpeza de vidraria de laboratório. Cabo em arame e cerdas em crina de cavalo. Conjunto com 28 escovas de tamanhos variados entre 25 a 60cm (cabo) e cerdas de 1 a 8 cm</t>
  </si>
  <si>
    <t>Desentupidor de pia, material: borracha flexível, material do cabo: plástico resistente, volume 10cm3, tipo: sanfonado</t>
  </si>
  <si>
    <t>298327</t>
  </si>
  <si>
    <t>Desentupidor de vaso sanitário, material: borracha flexível na cor preta, altura 10cm, diâmetro 16cm, material do cabo: madeira, comprimento do cabo: 50cm</t>
  </si>
  <si>
    <t>241711</t>
  </si>
  <si>
    <t>Dispenser para álcool gel 800 ml com visor</t>
  </si>
  <si>
    <t>377607</t>
  </si>
  <si>
    <t>Dispenser para antisséptico bucal e fio dental</t>
  </si>
  <si>
    <t>Dispenser para forro de assento sanitário tamanho aproximado: largura 225mm, altura 279mm, comprimento 29mm, cor branca</t>
  </si>
  <si>
    <t>256844</t>
  </si>
  <si>
    <t>Dispenser para papel higiênico do tamanho aproximado: largura 278mm, altura 365mm, comprimento 150mm, cor branca</t>
  </si>
  <si>
    <t>438912</t>
  </si>
  <si>
    <t>Dispenser para papel toalha interfolhado, cor branca</t>
  </si>
  <si>
    <t>283784</t>
  </si>
  <si>
    <t>Dispenser para sabonete líquido, com visor identificador do nível de sabonete, tamanho aproximado: largura 117mm, altura 304mm, comprimento 113mm, capacidade mínima de 800 ml, cor branca, qualidade similar ou superior a Melhoramentos.</t>
  </si>
  <si>
    <t>404651</t>
  </si>
  <si>
    <t>Dispenser para saquinho de descarte de absorvente</t>
  </si>
  <si>
    <t>379492</t>
  </si>
  <si>
    <t>Escova de mão modelo grande com cerdas de nylon</t>
  </si>
  <si>
    <t>Escova sanitária com cerdas em nylon e cabo de plástico</t>
  </si>
  <si>
    <t>331870</t>
  </si>
  <si>
    <t>Espanador grande</t>
  </si>
  <si>
    <t>226823</t>
  </si>
  <si>
    <t>Garrafa pulverizadora transparente, capacidade de 500ml</t>
  </si>
  <si>
    <t>246663</t>
  </si>
  <si>
    <t>Kit para limpeza de vidraças e esquadrias</t>
  </si>
  <si>
    <t>Kit de escovas para limpeza de bebedouro</t>
  </si>
  <si>
    <t>Pá de lixo com cabo em madeira longo 40 cm</t>
  </si>
  <si>
    <t>356766</t>
  </si>
  <si>
    <t>Placa de piso indicativa de “piso molhado”, “cuidado”, “piso escorregadio”, “interditado para limpeza” e outros avisos inerentes à atividade de limpeza.</t>
  </si>
  <si>
    <t>347968</t>
  </si>
  <si>
    <t>Placa de piso indicativa de manutenção de banheiro</t>
  </si>
  <si>
    <t>Rodo com 2 borrachas 40cm de largura, com cabo em madeira longo</t>
  </si>
  <si>
    <t>626109</t>
  </si>
  <si>
    <t>Rodo com 2 borrachas 60cm de largura, com cabo em madeira longo</t>
  </si>
  <si>
    <t>253025</t>
  </si>
  <si>
    <t>Rodo limpa vidro</t>
  </si>
  <si>
    <t>229933</t>
  </si>
  <si>
    <t>Suporte para creme dental</t>
  </si>
  <si>
    <t>Tapete para banheiro antiderrapante, 60x40 cm, cor cinza escuro</t>
  </si>
  <si>
    <t>612167</t>
  </si>
  <si>
    <t>Vassoura de pelo, 40 cm, com cabo madeira. Material Cepo: madeira, material cerdas: nylon, cabo de madeira com comprimento de 1,20 m, comprimento Cepo: 40 cm, aplicação: limpeza em geral, características adicionais: com cabo perfeitamente reto lixado e recoberto com capa plástica.</t>
  </si>
  <si>
    <t>344460</t>
  </si>
  <si>
    <t>Vassoura de piaçava (ou similar), cerdas de nylon chapa com capa e cabo revestido em plástico com no mínimo 120 cm de comprimento.</t>
  </si>
  <si>
    <t>421697</t>
  </si>
  <si>
    <t xml:space="preserve">Vassoura para limpeza de teto, tipo vasculho, cerdas de sisal, cabo de madeira extensível até 12M </t>
  </si>
  <si>
    <t>254833</t>
  </si>
  <si>
    <t>Custo Total de Utensílios</t>
  </si>
  <si>
    <t>8. Materiais inerentes ao serviço de Limpeza - SOB DEMANDA</t>
  </si>
  <si>
    <t>Valor Unitário R$</t>
  </si>
  <si>
    <t>Quantidade Mensal</t>
  </si>
  <si>
    <t>Quantidade Anual</t>
  </si>
  <si>
    <t>Valor Mensal - R$</t>
  </si>
  <si>
    <t>Água Sanitária. Solução aquosa a base de hipoclorito de sódio com teor de cloro ativo entre 2,0% e 5,5% p.p., durante o prazo de validade de no máximo 06 meses, embalada conforme NBR 13390; rótulo contendo: nome do produto, modo de usar, cuidados com a conservação, limitações de uso, princípio ativo, volume líquido, precauções em caso de acidentes, número do lote, data de fabricação, prazo de validade, registro no Ministério da Saúde, químico responsável e seu registro do CRQ. Embalagem de 05 litros.</t>
  </si>
  <si>
    <t>Galão 5 L</t>
  </si>
  <si>
    <t>624677</t>
  </si>
  <si>
    <t>Álcool etílico hidratado 70 - INPM - apresentação em gel.</t>
  </si>
  <si>
    <t>429225</t>
  </si>
  <si>
    <t>Álcool etílico hidratado líquido 70% - INPM – apresentação líquida sem corantes e fragrâncias</t>
  </si>
  <si>
    <t xml:space="preserve">Litro </t>
  </si>
  <si>
    <t>481012</t>
  </si>
  <si>
    <t>Antisséptico bucal – referência Colgate</t>
  </si>
  <si>
    <t>Frasco 500 ml</t>
  </si>
  <si>
    <t>Aromatizador de ar em embalagens de 400 ml, em spray, embalagem de metal, livre de CFC, nas versões Flores de Jasmim, Flores do Campo, Brisa Fresca, Lavanda, e Cheirinho de Talco, entre outros aromas. Validade: 2 anos.</t>
  </si>
  <si>
    <t>Frasco 400 ml</t>
  </si>
  <si>
    <t>283789</t>
  </si>
  <si>
    <t>Cera líquida incolor. Auto brilho - antiderrapante, inodora, com registro no Ministério da Saúde</t>
  </si>
  <si>
    <t>355838</t>
  </si>
  <si>
    <t>Creme dental - referência Colgate</t>
  </si>
  <si>
    <t>Bisnaga de 90gr</t>
  </si>
  <si>
    <t>627890</t>
  </si>
  <si>
    <t>Desinfetante/Desodorizante de uso geral, concentrado, bactericida e biodegradável - com diluição de 1:50 - com registro no Ministério da Saúde</t>
  </si>
  <si>
    <t>396196</t>
  </si>
  <si>
    <t>Desodorante sanitário pedra 40 gramas, com suporte plástico para vaso sanitário</t>
  </si>
  <si>
    <t>484680</t>
  </si>
  <si>
    <t>Detergente desengraxante</t>
  </si>
  <si>
    <t>388864</t>
  </si>
  <si>
    <t>Detergente para limpeza de pedras, tijolos, pisos rústicos, cimentados</t>
  </si>
  <si>
    <t>627261</t>
  </si>
  <si>
    <t>Detergente líquido neutro, multiuso, concentrado, várias fragrâncias</t>
  </si>
  <si>
    <t>620665</t>
  </si>
  <si>
    <t>Disco(escova), 380mm para máquina de lavagem e secagem de granito</t>
  </si>
  <si>
    <t>614590</t>
  </si>
  <si>
    <t>Disco(escova), 480mm para máquina de lavagem e secagem de granito</t>
  </si>
  <si>
    <t>307509</t>
  </si>
  <si>
    <t>Disco(escova), 510mm para máquina(enceradeira) de lavagem de granito</t>
  </si>
  <si>
    <t>307508</t>
  </si>
  <si>
    <t>Esponja de limpeza, material lã de aço carbono, abrasividade mínima. Aplicação utensílios domésticos</t>
  </si>
  <si>
    <t xml:space="preserve">Pacote c/ 8 und </t>
  </si>
  <si>
    <t>328396</t>
  </si>
  <si>
    <t>Esponja dupla face. Espuma, fibra sintética, retangular, anatômica, média, limpeza geral, uma face macia e outra áspera</t>
  </si>
  <si>
    <t>481020</t>
  </si>
  <si>
    <t>Fio dental encerado</t>
  </si>
  <si>
    <t>Rolo de 400m</t>
  </si>
  <si>
    <t>415530</t>
  </si>
  <si>
    <t>Flanela 40x60 cm para limpeza, com acabamento, cor amarela, branca ou laranja.</t>
  </si>
  <si>
    <t>300142</t>
  </si>
  <si>
    <t>Forro para assento sanitário descartável</t>
  </si>
  <si>
    <t>Pacote c/ 40 fls</t>
  </si>
  <si>
    <t>Hipoclorito de sódio, 9,9%, para uso em laboratórios</t>
  </si>
  <si>
    <t>343298</t>
  </si>
  <si>
    <t>Inseticida aerossol – referência Baygon</t>
  </si>
  <si>
    <t>Frasco 300 ml</t>
  </si>
  <si>
    <t>484679</t>
  </si>
  <si>
    <t>Inseticida natural biorgânico – referência Baygon</t>
  </si>
  <si>
    <t>Limpa carpete. Referência: Scotch-Brite ou superior</t>
  </si>
  <si>
    <t>467158</t>
  </si>
  <si>
    <t>Limpa e hidrata couro</t>
  </si>
  <si>
    <t>425302</t>
  </si>
  <si>
    <t>Limpa piso epox</t>
  </si>
  <si>
    <t xml:space="preserve">Limpa vidro multiuso com álcool </t>
  </si>
  <si>
    <t>300935</t>
  </si>
  <si>
    <t xml:space="preserve">Limpador instantâneo, multiuso e removedor de gordura – Embalagem descartável e reciclável com fácil aplicação à jato </t>
  </si>
  <si>
    <t>289840</t>
  </si>
  <si>
    <t>Lustra móveis à base de cera natural e sintética; coadjuvante; emulsificante, perfume, preservativo, silicone a água - com registro no Ministério da Saúde.</t>
  </si>
  <si>
    <t>226950</t>
  </si>
  <si>
    <t>Luva de borracha G, látex natural, antiderrapante, forrada, com punho ajustável, com bainha, comprimento total mínimo 33 cm.</t>
  </si>
  <si>
    <t>225725</t>
  </si>
  <si>
    <t>Luva de borracha M, látex natural, antiderrapante, forrada, com punho ajustável, com bainha, comprimento total mínimo 33 cm.</t>
  </si>
  <si>
    <t>235792</t>
  </si>
  <si>
    <t>Luva de borracha P, látex natural, antiderrapante, forrada, com punho ajustável, com bainha, comprimento total mínimo 33 cm.</t>
  </si>
  <si>
    <t>235793</t>
  </si>
  <si>
    <t>Luvas cirúrgicas descartáveis, tamanho M, superfície texturizada, com pó biodegradável</t>
  </si>
  <si>
    <t>Caixa c/ 100 und</t>
  </si>
  <si>
    <t>619850</t>
  </si>
  <si>
    <t>Máscara de proteção contra pó, descartável</t>
  </si>
  <si>
    <t>485531</t>
  </si>
  <si>
    <t>Máscara descartável tripla, com elástico</t>
  </si>
  <si>
    <t>Caixa c/ 50 und</t>
  </si>
  <si>
    <t>483888</t>
  </si>
  <si>
    <t>Pano de chão, cru, tipo saco, tamanho 50 x 80cm</t>
  </si>
  <si>
    <t>357462</t>
  </si>
  <si>
    <t>Papel higiênico folha branca dupla, rolo de 250 m, neutro, alta absorção e não reciclado. Parâmetro mínimo de qualidade: Neve</t>
  </si>
  <si>
    <t>Caixa c/ 8 rolos</t>
  </si>
  <si>
    <t>227864</t>
  </si>
  <si>
    <t>Papel toalha interfolhado, 20 x 21 cm, cor branca, liso, macio, alta absorção, 2 dobras, não reciclado</t>
  </si>
  <si>
    <t>Pacote c/ 1000 fls</t>
  </si>
  <si>
    <t>436328</t>
  </si>
  <si>
    <t>Pasta cristal rosa multiuso</t>
  </si>
  <si>
    <t>Pote de 500gr</t>
  </si>
  <si>
    <t>244258</t>
  </si>
  <si>
    <t>Pilha alcalina AA</t>
  </si>
  <si>
    <t>419859</t>
  </si>
  <si>
    <t>Removedor concentrado de cera para piso</t>
  </si>
  <si>
    <t>350879</t>
  </si>
  <si>
    <t>Removedor de adesivos</t>
  </si>
  <si>
    <t>Frasco 120 ml</t>
  </si>
  <si>
    <t>Sabão em barra, glicerinado, 200gr</t>
  </si>
  <si>
    <t>Pacote c/ 05 und</t>
  </si>
  <si>
    <t>238156</t>
  </si>
  <si>
    <t>Sabonete líquido, glicerinado, fragrâncias variadas, com PH neutro, para uso em saboneteira, diluição: pronto uso, com registro no Ministério da Saúde.</t>
  </si>
  <si>
    <t>472873</t>
  </si>
  <si>
    <t>Saco capacidade 20L, para aspirador de pó e líquido</t>
  </si>
  <si>
    <t>Pacote c/ 03 und</t>
  </si>
  <si>
    <t>Saco Plástico p/lixo 100 litros, para coleta de lixo sólido, na cor preta, espessura mínima de 6 micras parede dupla, largura 75 cm, altura 105 cm.</t>
  </si>
  <si>
    <t>Pacote c/ 100 und</t>
  </si>
  <si>
    <t>234564</t>
  </si>
  <si>
    <t>Saco Plástico p/lixo 200 litros, para coleta de lixo sólido, na cor branca, espessura mínima de 6 micras parede dupla, largura 90 cm, altura 110 cm.</t>
  </si>
  <si>
    <t>246551</t>
  </si>
  <si>
    <t>Saco Plástico p/lixo 200 litros, para coleta de lixo sólido, na cor preta, espessura mínima de 6 micras parede dupla, largura 90 cm, altura 110 cm.</t>
  </si>
  <si>
    <t>458145</t>
  </si>
  <si>
    <t>Saco Plástico p/lixo 40 litros, para coleta de lixo sólido, na cor branca, espessura mínima de 6 micras parede dupla</t>
  </si>
  <si>
    <t>331916</t>
  </si>
  <si>
    <t>Saco Plástico p/lixo 40 litros, para coleta de lixo sólido, na cor preta, espessura mínima de 6 micras parede dupla</t>
  </si>
  <si>
    <t>470829</t>
  </si>
  <si>
    <t>Saquinho para descarte de absorvente feminino</t>
  </si>
  <si>
    <t>Caixa c/ 25 und</t>
  </si>
  <si>
    <t>626488</t>
  </si>
  <si>
    <t>Solução limpeza multiuso - Agente de limpeza. Produto utilizado para limpeza de superfície em aço inox, alumínio e peças cromadas</t>
  </si>
  <si>
    <t>251594</t>
  </si>
  <si>
    <t>Tela odorizadora para mictório, plástico PVC, com sistema de furos com antirrespingo, com fragrâncias variadas</t>
  </si>
  <si>
    <t>251438</t>
  </si>
  <si>
    <t>Vaselina líquida concentrada</t>
  </si>
  <si>
    <t>421259</t>
  </si>
  <si>
    <t>Veneno para barata em gel</t>
  </si>
  <si>
    <t>Bisnaga 10gr</t>
  </si>
  <si>
    <t>Veneno para formiga em gel</t>
  </si>
  <si>
    <t>9. Materiais e Insumos para jardinagem</t>
  </si>
  <si>
    <t>9.1. Materiais e insumos inerentes ao serviço de jardinagem - SOB DEMANDA</t>
  </si>
  <si>
    <t>Quantitativo Mensal</t>
  </si>
  <si>
    <t>Adubo foliar – referência Ouro Verde ou similar</t>
  </si>
  <si>
    <t>Litro</t>
  </si>
  <si>
    <t xml:space="preserve">Adubo orgânico  </t>
  </si>
  <si>
    <t>Saco 25 kg</t>
  </si>
  <si>
    <t>Areia grossa p/ incorporação à adubação de cobertura do gramado</t>
  </si>
  <si>
    <t>Saco 20 Kg</t>
  </si>
  <si>
    <t>280969</t>
  </si>
  <si>
    <t>Terra vermelha para grama - uma caçamba com 12m³</t>
  </si>
  <si>
    <t>Cal hidratada</t>
  </si>
  <si>
    <t>Saco 20 kg</t>
  </si>
  <si>
    <t>298940</t>
  </si>
  <si>
    <t>Calcário Dolomítico</t>
  </si>
  <si>
    <t>Saco 50 kg</t>
  </si>
  <si>
    <t>485560</t>
  </si>
  <si>
    <t>Cupinicida - Fipronil 2,5% p/p Concentrado Emulsionável</t>
  </si>
  <si>
    <t>384063</t>
  </si>
  <si>
    <t>Esterco curtido de curral sem odor</t>
  </si>
  <si>
    <t>M³</t>
  </si>
  <si>
    <t>325727</t>
  </si>
  <si>
    <t>Forte jardim ou similar</t>
  </si>
  <si>
    <t>Fungicida natural (calda bordalesa), neutro, de baixa toxicidade p/ aplicação em folhagens</t>
  </si>
  <si>
    <t>Gasolina comum</t>
  </si>
  <si>
    <t>Herbicida mata mato à base de glifosato - concentrado Solúvel</t>
  </si>
  <si>
    <t>480280</t>
  </si>
  <si>
    <t>Herbicida seletivo sistêmico p/ controle de tiririca – não pode matar o gramado (Gramix - Imazapir)</t>
  </si>
  <si>
    <t>387733</t>
  </si>
  <si>
    <t>Húmus de minhoca</t>
  </si>
  <si>
    <t>399887</t>
  </si>
  <si>
    <t>Inseticidas ou iscas granuladas para controle de pragas rasteiras - Deltametrina</t>
  </si>
  <si>
    <t>Quilo</t>
  </si>
  <si>
    <t>405587</t>
  </si>
  <si>
    <t>Larvicida biológico (biopesticida) – referência Dipel ou similar</t>
  </si>
  <si>
    <t>434109</t>
  </si>
  <si>
    <t>Locação de caçamba para descarte de material de poda e destinação adequada - 4m³</t>
  </si>
  <si>
    <t>Óleo de nem ou similar – diluição para 20 litros</t>
  </si>
  <si>
    <t>Frasco 100 ml</t>
  </si>
  <si>
    <t>Óleo para motor 2 tempos</t>
  </si>
  <si>
    <t>477466</t>
  </si>
  <si>
    <t>Óleo para motor 4 tempos</t>
  </si>
  <si>
    <t>616955</t>
  </si>
  <si>
    <t>Seixo dolomita branca, nº 2</t>
  </si>
  <si>
    <t>Saco 30 kg</t>
  </si>
  <si>
    <t>Ração para periquito</t>
  </si>
  <si>
    <t xml:space="preserve">Separador de grama </t>
  </si>
  <si>
    <t>Rolo 50 m</t>
  </si>
  <si>
    <t>Substrato para plantio</t>
  </si>
  <si>
    <t>615310</t>
  </si>
  <si>
    <t>Terra preta</t>
  </si>
  <si>
    <t>Saco 10 kg</t>
  </si>
  <si>
    <t>601213</t>
  </si>
  <si>
    <t>Ureia agrícola p/ aplicação de cobertura em gramado</t>
  </si>
  <si>
    <t>458007</t>
  </si>
  <si>
    <t xml:space="preserve">vaso de planta, com o prato, redondo de polietileno 75x40 - cor tabaco </t>
  </si>
  <si>
    <t>607254</t>
  </si>
  <si>
    <t>vaso de planta, com o prato, redondo de polietileno 60x38 - cor tabaco</t>
  </si>
  <si>
    <t>vaso de planta, com o prato, redondo de polietileno 45x35 - cor tabaco</t>
  </si>
  <si>
    <t>vaso de planta, com o prato, quadrado de polietileno 75x40 - cor areia</t>
  </si>
  <si>
    <t>vaso de planta, com o prato, quadrado de polietileno 60x38 - cor areia</t>
  </si>
  <si>
    <t>vaso de planta, com o prato, quadrado de polietileno 45x35 - cor areia</t>
  </si>
  <si>
    <t xml:space="preserve">Custo MENSAL por posto - Considerando 03 postos </t>
  </si>
  <si>
    <t>10.Plantas</t>
  </si>
  <si>
    <t>10.1. Materiais e insumos inerentes ao serviço de jardinagem - SOB DEMANDA</t>
  </si>
  <si>
    <t>Grama Amendoim</t>
  </si>
  <si>
    <t>M2</t>
  </si>
  <si>
    <t>600424</t>
  </si>
  <si>
    <t>Grama batatais</t>
  </si>
  <si>
    <t>218040</t>
  </si>
  <si>
    <t>Grama São Carlos</t>
  </si>
  <si>
    <t>218035</t>
  </si>
  <si>
    <t>Haste de Palmeira Areca</t>
  </si>
  <si>
    <t>625727</t>
  </si>
  <si>
    <t>Haste de Palmeira Raphis</t>
  </si>
  <si>
    <t>624973</t>
  </si>
  <si>
    <t>Muda de Acerola</t>
  </si>
  <si>
    <t>605596</t>
  </si>
  <si>
    <t>Muda de Agapanto</t>
  </si>
  <si>
    <t>609143</t>
  </si>
  <si>
    <t>Muda de Aglaomena</t>
  </si>
  <si>
    <t>Muda de Begônia – Ana Branca com 25cm</t>
  </si>
  <si>
    <t>612447</t>
  </si>
  <si>
    <t>Muda de Bela Emília</t>
  </si>
  <si>
    <t xml:space="preserve">Muda de Cambará - Lantana </t>
  </si>
  <si>
    <t>626350</t>
  </si>
  <si>
    <t>Muda de Capim-limão</t>
  </si>
  <si>
    <t>Caixa c/ 05 unid</t>
  </si>
  <si>
    <t>Muda de Citronela - Cymbopogon Winterianus</t>
  </si>
  <si>
    <t>Muda de Comigo ninguém pode</t>
  </si>
  <si>
    <t>Muda de Coral - Russelia Equisetiformis</t>
  </si>
  <si>
    <t>Muda de Costela de Adão</t>
  </si>
  <si>
    <t>Muda de cravo</t>
  </si>
  <si>
    <t>612125</t>
  </si>
  <si>
    <t>Muda de Cróton</t>
  </si>
  <si>
    <t>624837</t>
  </si>
  <si>
    <t>Muda de Dracena</t>
  </si>
  <si>
    <t>609226</t>
  </si>
  <si>
    <t>Muda de Gerânio</t>
  </si>
  <si>
    <t>610218</t>
  </si>
  <si>
    <t>Muda de Gérbera Janesoni – Margarida da África</t>
  </si>
  <si>
    <t>Muda de Hera</t>
  </si>
  <si>
    <t>Muda de Hibisco</t>
  </si>
  <si>
    <t>626349</t>
  </si>
  <si>
    <t>Muda de Hortência</t>
  </si>
  <si>
    <t>609249</t>
  </si>
  <si>
    <t>Muda de Jasmim</t>
  </si>
  <si>
    <t>626723</t>
  </si>
  <si>
    <t>Muda de lança de São Jorge</t>
  </si>
  <si>
    <t>Muda de Lavanda</t>
  </si>
  <si>
    <t>610219</t>
  </si>
  <si>
    <t>Muda de Lírio da Paz</t>
  </si>
  <si>
    <t>624870</t>
  </si>
  <si>
    <t>Muda de Liríope</t>
  </si>
  <si>
    <t>612450</t>
  </si>
  <si>
    <t>Muda de Maria Sem Vergonha</t>
  </si>
  <si>
    <t>626411</t>
  </si>
  <si>
    <t>Muda de Moréia</t>
  </si>
  <si>
    <t>609250</t>
  </si>
  <si>
    <t>Muda de Palmeira leque - Licuala</t>
  </si>
  <si>
    <t>625093</t>
  </si>
  <si>
    <t>Muda de Pau d’água - Dracaena reflexa</t>
  </si>
  <si>
    <t>619757</t>
  </si>
  <si>
    <t>Muda de Periquito – cores sortidas - Alternanthera dentata</t>
  </si>
  <si>
    <t>626731</t>
  </si>
  <si>
    <t>Muda de Piléia</t>
  </si>
  <si>
    <t>Caixa c/ 15 unid</t>
  </si>
  <si>
    <t>Muda de Pingo de Ouro - Duranta Erecta</t>
  </si>
  <si>
    <t>610220</t>
  </si>
  <si>
    <t>Muda de Pinheiro</t>
  </si>
  <si>
    <t>610358</t>
  </si>
  <si>
    <t>Muda de Resedá - Extremosa - Lagerstroemia indica</t>
  </si>
  <si>
    <t>610004</t>
  </si>
  <si>
    <t>Muda de Tangerina - Citrus reticulata</t>
  </si>
  <si>
    <t>Muda de Zamioculca</t>
  </si>
  <si>
    <t>626538</t>
  </si>
  <si>
    <t>Serviço de Jardinagem Áreas Interna e Externa da DITEC e do INI c/ Periculosidade (Auxiliar de Jardinagem)</t>
  </si>
  <si>
    <t>Quadro Resumo das Áreas INTERNAS da DITEC e INI - periculosidade</t>
  </si>
  <si>
    <t>trimestral</t>
  </si>
  <si>
    <t>Custo MENSAL por posto - (Considerando 27 postos)</t>
  </si>
  <si>
    <t>Custo MENSAL por posto - (Considerando 31 postos)</t>
  </si>
  <si>
    <t>5.3.  EPI p/ Trabalho nas Alturas Auxiliar de Serviços Gerais 3 Kits para serviço</t>
  </si>
  <si>
    <t xml:space="preserve">Custo MENSAL por 27 postos </t>
  </si>
  <si>
    <t>Jornada (hora semanal)</t>
  </si>
  <si>
    <t>Dividir pelo nº de posto da Contratação -  30 postos</t>
  </si>
  <si>
    <t xml:space="preserve">Nota 2: As alíquotas do SAT (Seguro de Acidente de Trabalho), atualmente conhecido como GIIL-RAT (Grau de Incidência de Incapacidade Laborativa decorrente dos Riscos Ambientais do Trabalho), variam conforme o risco da atividade econômica (CNAE) da empresa: 1% (risco leve), 2% (risco médio) ou 3% (risco grave). Contudo, O resultado da multiplicação (RAT x FAP) pode resultar em uma alíquota final que varia de 0,5% a 6%.  </t>
  </si>
  <si>
    <t>Encarregado  Limpeza c/ 30% Periculosidade</t>
  </si>
  <si>
    <t xml:space="preserve">Fachada , cobertura de Vidro da Garagem Antibombas, Esquadrias </t>
  </si>
  <si>
    <t xml:space="preserve">Laboratórios c/ Janelas e Áreas Envidraçamento Internas a Edificação   </t>
  </si>
  <si>
    <t xml:space="preserve">Laboratório c/ Periculosidade </t>
  </si>
  <si>
    <t>Quadro Resumo das Áreas INTERNAS da DITEC - Insalubridade</t>
  </si>
  <si>
    <t xml:space="preserve">Garagens,  Zeladoria e  Motorista </t>
  </si>
  <si>
    <t xml:space="preserve">Total Área Externa INI e DITEC </t>
  </si>
  <si>
    <t xml:space="preserve">TOTAL M² ÁREAS INTERNA  INI E DITEC </t>
  </si>
  <si>
    <t>5143-20</t>
  </si>
  <si>
    <t>6220-10</t>
  </si>
  <si>
    <t>9922-25</t>
  </si>
  <si>
    <t>4101-05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</si>
</sst>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&quot;R$&quot;\ #,##0.00"/>
    <numFmt numFmtId="166" formatCode="&quot;R$ &quot;#,##0.00"/>
    <numFmt numFmtId="167" formatCode="&quot;R$ &quot;#,##0.00;[Red]&quot;-R$ &quot;#,##0.00"/>
    <numFmt numFmtId="168" formatCode="0_ ;[Red]\-0\ "/>
    <numFmt numFmtId="169" formatCode="#,##0_ ;[Red]\-#,##0\ "/>
    <numFmt numFmtId="170" formatCode="&quot;R$&quot;\ #,##0.00;[Red]&quot;R$&quot;\ #,##0.00"/>
  </numFmts>
  <fonts count="3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1"/>
    </font>
    <font>
      <sz val="11"/>
      <color theme="1"/>
      <name val="Arial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0"/>
      <color rgb="FFFF0000"/>
      <name val="Calibri"/>
      <family val="2"/>
      <scheme val="minor"/>
    </font>
    <font>
      <sz val="10"/>
      <color rgb="FF00B050"/>
      <name val="Arial Narrow"/>
      <family val="2"/>
    </font>
    <font>
      <sz val="10"/>
      <color rgb="FF00B050"/>
      <name val="Arial"/>
      <family val="2"/>
    </font>
    <font>
      <sz val="10"/>
      <name val="Arial Narrow"/>
      <family val="2"/>
    </font>
    <font>
      <sz val="10"/>
      <color rgb="FF0070C0"/>
      <name val="Arial Narrow"/>
      <family val="2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b/>
      <sz val="10"/>
      <color rgb="FF000000"/>
      <name val="Arial Narrow"/>
      <family val="2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4" fontId="6" fillId="0" borderId="0"/>
    <xf numFmtId="9" fontId="6" fillId="0" borderId="0"/>
    <xf numFmtId="0" fontId="3" fillId="0" borderId="0"/>
    <xf numFmtId="9" fontId="9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</cellStyleXfs>
  <cellXfs count="420">
    <xf numFmtId="0" fontId="0" fillId="0" borderId="0" xfId="0"/>
    <xf numFmtId="0" fontId="0" fillId="0" borderId="0" xfId="0" applyAlignment="1">
      <alignment horizontal="center"/>
    </xf>
    <xf numFmtId="0" fontId="7" fillId="0" borderId="0" xfId="3" applyFont="1"/>
    <xf numFmtId="0" fontId="8" fillId="0" borderId="0" xfId="0" applyFont="1"/>
    <xf numFmtId="0" fontId="10" fillId="0" borderId="0" xfId="0" applyFont="1"/>
    <xf numFmtId="0" fontId="12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/>
    </xf>
    <xf numFmtId="44" fontId="10" fillId="0" borderId="31" xfId="1" applyFont="1" applyBorder="1" applyAlignment="1">
      <alignment vertical="center"/>
    </xf>
    <xf numFmtId="44" fontId="11" fillId="0" borderId="31" xfId="0" applyNumberFormat="1" applyFont="1" applyBorder="1" applyAlignment="1">
      <alignment vertical="center"/>
    </xf>
    <xf numFmtId="44" fontId="11" fillId="5" borderId="35" xfId="0" applyNumberFormat="1" applyFont="1" applyFill="1" applyBorder="1" applyAlignment="1">
      <alignment vertical="center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1" fontId="10" fillId="0" borderId="0" xfId="0" applyNumberFormat="1" applyFont="1"/>
    <xf numFmtId="0" fontId="10" fillId="0" borderId="0" xfId="0" applyFont="1" applyAlignment="1">
      <alignment vertical="center"/>
    </xf>
    <xf numFmtId="1" fontId="10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6" borderId="0" xfId="6" applyFont="1" applyFill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10" fillId="0" borderId="0" xfId="0" applyFont="1" applyAlignment="1">
      <alignment horizontal="right" inden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indent="1"/>
    </xf>
    <xf numFmtId="0" fontId="20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indent="1"/>
    </xf>
    <xf numFmtId="0" fontId="20" fillId="0" borderId="0" xfId="0" applyFont="1" applyAlignment="1">
      <alignment horizontal="center" vertical="center"/>
    </xf>
    <xf numFmtId="0" fontId="19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44" fontId="19" fillId="0" borderId="1" xfId="1" applyFont="1" applyBorder="1" applyAlignment="1">
      <alignment horizontal="center" vertical="center"/>
    </xf>
    <xf numFmtId="44" fontId="19" fillId="0" borderId="31" xfId="1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44" fontId="11" fillId="5" borderId="1" xfId="0" applyNumberFormat="1" applyFont="1" applyFill="1" applyBorder="1" applyAlignment="1">
      <alignment horizontal="center" vertical="center"/>
    </xf>
    <xf numFmtId="44" fontId="24" fillId="0" borderId="1" xfId="1" applyFont="1" applyBorder="1" applyAlignment="1">
      <alignment horizontal="center" vertical="center"/>
    </xf>
    <xf numFmtId="0" fontId="10" fillId="0" borderId="0" xfId="0" applyFont="1" applyAlignment="1">
      <alignment horizontal="left" vertical="justify"/>
    </xf>
    <xf numFmtId="44" fontId="24" fillId="0" borderId="1" xfId="1" applyFont="1" applyBorder="1" applyAlignment="1">
      <alignment vertical="center"/>
    </xf>
    <xf numFmtId="49" fontId="24" fillId="0" borderId="5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11" fillId="0" borderId="0" xfId="0" applyFont="1"/>
    <xf numFmtId="0" fontId="24" fillId="0" borderId="32" xfId="0" applyFont="1" applyBorder="1" applyAlignment="1">
      <alignment horizontal="center" vertical="center" wrapText="1"/>
    </xf>
    <xf numFmtId="44" fontId="24" fillId="0" borderId="31" xfId="1" applyFont="1" applyBorder="1" applyAlignment="1">
      <alignment vertical="center"/>
    </xf>
    <xf numFmtId="44" fontId="25" fillId="0" borderId="31" xfId="0" applyNumberFormat="1" applyFont="1" applyBorder="1" applyAlignment="1">
      <alignment vertical="center"/>
    </xf>
    <xf numFmtId="44" fontId="25" fillId="5" borderId="35" xfId="0" applyNumberFormat="1" applyFont="1" applyFill="1" applyBorder="1" applyAlignment="1">
      <alignment vertical="center"/>
    </xf>
    <xf numFmtId="0" fontId="24" fillId="0" borderId="0" xfId="0" applyFont="1"/>
    <xf numFmtId="0" fontId="24" fillId="0" borderId="0" xfId="0" applyFont="1" applyAlignment="1">
      <alignment horizontal="left" indent="1"/>
    </xf>
    <xf numFmtId="0" fontId="24" fillId="0" borderId="0" xfId="0" applyFont="1" applyAlignment="1">
      <alignment horizontal="center" vertical="center"/>
    </xf>
    <xf numFmtId="44" fontId="18" fillId="0" borderId="1" xfId="1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4" fontId="16" fillId="0" borderId="1" xfId="1" applyFont="1" applyBorder="1" applyAlignment="1">
      <alignment horizontal="center" vertical="center"/>
    </xf>
    <xf numFmtId="168" fontId="16" fillId="0" borderId="1" xfId="1" applyNumberFormat="1" applyFont="1" applyBorder="1" applyAlignment="1">
      <alignment horizontal="center" vertical="center"/>
    </xf>
    <xf numFmtId="44" fontId="16" fillId="0" borderId="31" xfId="1" applyFont="1" applyBorder="1" applyAlignment="1">
      <alignment horizontal="center" vertical="center"/>
    </xf>
    <xf numFmtId="168" fontId="28" fillId="0" borderId="1" xfId="1" applyNumberFormat="1" applyFont="1" applyBorder="1" applyAlignment="1">
      <alignment horizontal="center" vertical="center"/>
    </xf>
    <xf numFmtId="0" fontId="16" fillId="7" borderId="29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49" fontId="16" fillId="7" borderId="1" xfId="0" applyNumberFormat="1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44" fontId="16" fillId="7" borderId="1" xfId="1" applyFont="1" applyFill="1" applyBorder="1" applyAlignment="1">
      <alignment horizontal="center" vertical="center"/>
    </xf>
    <xf numFmtId="168" fontId="16" fillId="7" borderId="1" xfId="1" applyNumberFormat="1" applyFont="1" applyFill="1" applyBorder="1" applyAlignment="1">
      <alignment horizontal="center" vertical="center"/>
    </xf>
    <xf numFmtId="44" fontId="16" fillId="7" borderId="31" xfId="1" applyFont="1" applyFill="1" applyBorder="1" applyAlignment="1">
      <alignment horizontal="center" vertical="center"/>
    </xf>
    <xf numFmtId="44" fontId="25" fillId="5" borderId="31" xfId="1" applyFont="1" applyFill="1" applyBorder="1" applyAlignment="1">
      <alignment horizontal="center" vertical="center"/>
    </xf>
    <xf numFmtId="44" fontId="25" fillId="5" borderId="35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7" borderId="1" xfId="0" applyFont="1" applyFill="1" applyBorder="1" applyAlignment="1">
      <alignment horizontal="justify" vertical="center" wrapText="1"/>
    </xf>
    <xf numFmtId="0" fontId="24" fillId="0" borderId="5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4" fontId="18" fillId="0" borderId="1" xfId="1" applyFont="1" applyBorder="1" applyAlignment="1">
      <alignment vertical="center"/>
    </xf>
    <xf numFmtId="168" fontId="18" fillId="0" borderId="1" xfId="1" applyNumberFormat="1" applyFont="1" applyBorder="1" applyAlignment="1">
      <alignment horizontal="center" vertical="center"/>
    </xf>
    <xf numFmtId="44" fontId="18" fillId="0" borderId="31" xfId="1" applyFont="1" applyBorder="1" applyAlignment="1">
      <alignment vertical="center"/>
    </xf>
    <xf numFmtId="44" fontId="26" fillId="0" borderId="31" xfId="0" applyNumberFormat="1" applyFont="1" applyBorder="1" applyAlignment="1">
      <alignment vertical="center"/>
    </xf>
    <xf numFmtId="44" fontId="26" fillId="5" borderId="35" xfId="0" applyNumberFormat="1" applyFont="1" applyFill="1" applyBorder="1" applyAlignment="1">
      <alignment vertical="center"/>
    </xf>
    <xf numFmtId="0" fontId="16" fillId="0" borderId="32" xfId="0" applyFont="1" applyBorder="1" applyAlignment="1">
      <alignment horizontal="center" vertical="center" wrapText="1"/>
    </xf>
    <xf numFmtId="0" fontId="16" fillId="4" borderId="3" xfId="0" applyFont="1" applyFill="1" applyBorder="1" applyAlignment="1">
      <alignment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4" fontId="16" fillId="0" borderId="31" xfId="1" applyFont="1" applyBorder="1" applyAlignment="1">
      <alignment vertical="center"/>
    </xf>
    <xf numFmtId="0" fontId="16" fillId="4" borderId="7" xfId="0" applyFont="1" applyFill="1" applyBorder="1" applyAlignment="1">
      <alignment vertical="center" wrapText="1"/>
    </xf>
    <xf numFmtId="0" fontId="16" fillId="4" borderId="2" xfId="0" applyFont="1" applyFill="1" applyBorder="1" applyAlignment="1">
      <alignment horizontal="center" vertical="center" wrapText="1"/>
    </xf>
    <xf numFmtId="44" fontId="28" fillId="0" borderId="31" xfId="0" applyNumberFormat="1" applyFont="1" applyBorder="1" applyAlignment="1">
      <alignment vertical="center"/>
    </xf>
    <xf numFmtId="44" fontId="28" fillId="5" borderId="35" xfId="0" applyNumberFormat="1" applyFont="1" applyFill="1" applyBorder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center" vertical="center"/>
    </xf>
    <xf numFmtId="0" fontId="16" fillId="0" borderId="32" xfId="0" applyFont="1" applyBorder="1" applyAlignment="1">
      <alignment horizontal="center" vertical="justify" wrapText="1"/>
    </xf>
    <xf numFmtId="0" fontId="16" fillId="4" borderId="3" xfId="0" applyFont="1" applyFill="1" applyBorder="1" applyAlignment="1">
      <alignment horizontal="left" vertical="center" wrapText="1"/>
    </xf>
    <xf numFmtId="44" fontId="28" fillId="0" borderId="1" xfId="0" applyNumberFormat="1" applyFont="1" applyBorder="1" applyAlignment="1">
      <alignment vertical="center"/>
    </xf>
    <xf numFmtId="44" fontId="28" fillId="5" borderId="1" xfId="0" applyNumberFormat="1" applyFont="1" applyFill="1" applyBorder="1" applyAlignment="1">
      <alignment vertical="center"/>
    </xf>
    <xf numFmtId="44" fontId="16" fillId="0" borderId="1" xfId="1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168" fontId="12" fillId="0" borderId="1" xfId="1" applyNumberFormat="1" applyFont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 wrapText="1"/>
    </xf>
    <xf numFmtId="44" fontId="16" fillId="0" borderId="1" xfId="1" applyFont="1" applyBorder="1" applyAlignment="1">
      <alignment horizontal="center" vertical="center" wrapText="1"/>
    </xf>
    <xf numFmtId="169" fontId="16" fillId="0" borderId="1" xfId="1" applyNumberFormat="1" applyFont="1" applyBorder="1" applyAlignment="1">
      <alignment horizontal="center" vertical="center" wrapText="1"/>
    </xf>
    <xf numFmtId="44" fontId="28" fillId="5" borderId="1" xfId="1" applyFont="1" applyFill="1" applyBorder="1" applyAlignment="1">
      <alignment horizontal="center" vertical="center"/>
    </xf>
    <xf numFmtId="49" fontId="12" fillId="6" borderId="1" xfId="5" applyNumberFormat="1" applyFont="1" applyFill="1" applyBorder="1" applyAlignment="1">
      <alignment horizontal="center" vertical="center"/>
    </xf>
    <xf numFmtId="49" fontId="12" fillId="0" borderId="1" xfId="5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44" fontId="25" fillId="5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8" fontId="16" fillId="0" borderId="1" xfId="1" applyNumberFormat="1" applyFont="1" applyBorder="1" applyAlignment="1">
      <alignment horizontal="center" vertical="center"/>
    </xf>
    <xf numFmtId="43" fontId="0" fillId="0" borderId="0" xfId="0" applyNumberFormat="1"/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0" fontId="32" fillId="0" borderId="49" xfId="0" applyFont="1" applyFill="1" applyBorder="1" applyAlignment="1" applyProtection="1">
      <alignment horizontal="center" vertical="center"/>
      <protection locked="0"/>
    </xf>
    <xf numFmtId="0" fontId="32" fillId="0" borderId="48" xfId="0" applyFont="1" applyFill="1" applyBorder="1" applyAlignment="1" applyProtection="1">
      <alignment horizontal="center" vertical="center"/>
      <protection locked="0"/>
    </xf>
    <xf numFmtId="0" fontId="32" fillId="0" borderId="50" xfId="0" applyFont="1" applyFill="1" applyBorder="1" applyAlignment="1" applyProtection="1">
      <alignment horizontal="center" vertical="center" wrapText="1"/>
      <protection locked="0"/>
    </xf>
    <xf numFmtId="0" fontId="32" fillId="0" borderId="51" xfId="0" applyFont="1" applyFill="1" applyBorder="1" applyAlignment="1" applyProtection="1">
      <alignment horizontal="center" vertical="center" wrapText="1"/>
      <protection locked="0"/>
    </xf>
    <xf numFmtId="0" fontId="31" fillId="0" borderId="2" xfId="0" applyFont="1" applyFill="1" applyBorder="1" applyAlignment="1">
      <alignment horizontal="center" vertical="center"/>
    </xf>
    <xf numFmtId="14" fontId="31" fillId="0" borderId="2" xfId="0" applyNumberFormat="1" applyFont="1" applyFill="1" applyBorder="1" applyAlignment="1" applyProtection="1">
      <alignment horizontal="center" vertical="center"/>
      <protection hidden="1"/>
    </xf>
    <xf numFmtId="0" fontId="31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vertical="center"/>
    </xf>
    <xf numFmtId="0" fontId="31" fillId="0" borderId="0" xfId="0" applyFont="1" applyFill="1"/>
    <xf numFmtId="0" fontId="31" fillId="0" borderId="1" xfId="0" applyFont="1" applyFill="1" applyBorder="1" applyAlignment="1" applyProtection="1">
      <alignment horizontal="center" vertical="center"/>
      <protection hidden="1"/>
    </xf>
    <xf numFmtId="0" fontId="31" fillId="0" borderId="4" xfId="0" applyFont="1" applyFill="1" applyBorder="1" applyAlignment="1">
      <alignment horizontal="center" vertical="center"/>
    </xf>
    <xf numFmtId="8" fontId="32" fillId="0" borderId="1" xfId="1" applyNumberFormat="1" applyFont="1" applyFill="1" applyBorder="1" applyAlignment="1" applyProtection="1">
      <alignment horizontal="center" vertical="center"/>
      <protection locked="0"/>
    </xf>
    <xf numFmtId="0" fontId="31" fillId="0" borderId="4" xfId="0" applyFont="1" applyFill="1" applyBorder="1" applyAlignment="1">
      <alignment horizontal="left" vertical="center"/>
    </xf>
    <xf numFmtId="0" fontId="31" fillId="0" borderId="5" xfId="0" applyFont="1" applyFill="1" applyBorder="1" applyAlignment="1">
      <alignment vertical="center"/>
    </xf>
    <xf numFmtId="0" fontId="31" fillId="0" borderId="1" xfId="0" applyFont="1" applyFill="1" applyBorder="1" applyAlignment="1" applyProtection="1">
      <alignment horizontal="center" vertical="center" wrapText="1"/>
      <protection hidden="1"/>
    </xf>
    <xf numFmtId="14" fontId="31" fillId="0" borderId="1" xfId="0" applyNumberFormat="1" applyFont="1" applyFill="1" applyBorder="1" applyAlignment="1" applyProtection="1">
      <alignment horizontal="center" vertical="center"/>
      <protection hidden="1"/>
    </xf>
    <xf numFmtId="0" fontId="32" fillId="0" borderId="8" xfId="3" applyFont="1" applyFill="1" applyBorder="1" applyAlignment="1">
      <alignment vertical="center"/>
    </xf>
    <xf numFmtId="0" fontId="32" fillId="0" borderId="0" xfId="3" applyFont="1" applyFill="1" applyAlignment="1">
      <alignment horizontal="center" vertical="center"/>
    </xf>
    <xf numFmtId="0" fontId="32" fillId="0" borderId="10" xfId="3" applyFont="1" applyFill="1" applyBorder="1" applyAlignment="1">
      <alignment horizontal="center" vertical="center" wrapText="1"/>
    </xf>
    <xf numFmtId="0" fontId="31" fillId="0" borderId="10" xfId="3" applyFont="1" applyFill="1" applyBorder="1" applyAlignment="1">
      <alignment horizontal="center" vertical="center" wrapText="1"/>
    </xf>
    <xf numFmtId="166" fontId="31" fillId="0" borderId="17" xfId="3" applyNumberFormat="1" applyFont="1" applyFill="1" applyBorder="1" applyAlignment="1">
      <alignment horizontal="center" vertical="center" wrapText="1"/>
    </xf>
    <xf numFmtId="166" fontId="31" fillId="0" borderId="15" xfId="3" applyNumberFormat="1" applyFont="1" applyFill="1" applyBorder="1" applyAlignment="1">
      <alignment horizontal="center" vertical="center" wrapText="1"/>
    </xf>
    <xf numFmtId="166" fontId="31" fillId="0" borderId="10" xfId="3" applyNumberFormat="1" applyFont="1" applyFill="1" applyBorder="1" applyAlignment="1">
      <alignment horizontal="center" vertical="center" wrapText="1"/>
    </xf>
    <xf numFmtId="166" fontId="32" fillId="0" borderId="10" xfId="3" applyNumberFormat="1" applyFont="1" applyFill="1" applyBorder="1" applyAlignment="1">
      <alignment horizontal="center" vertical="center" wrapText="1"/>
    </xf>
    <xf numFmtId="0" fontId="31" fillId="0" borderId="0" xfId="3" applyFont="1" applyFill="1" applyAlignment="1">
      <alignment horizontal="left" vertical="center" wrapText="1"/>
    </xf>
    <xf numFmtId="0" fontId="32" fillId="0" borderId="0" xfId="3" applyFont="1" applyFill="1" applyAlignment="1">
      <alignment horizontal="center"/>
    </xf>
    <xf numFmtId="0" fontId="32" fillId="0" borderId="0" xfId="3" applyFont="1" applyFill="1" applyAlignment="1">
      <alignment horizontal="left"/>
    </xf>
    <xf numFmtId="0" fontId="32" fillId="0" borderId="1" xfId="3" applyFont="1" applyFill="1" applyBorder="1" applyAlignment="1">
      <alignment horizontal="center" vertical="center" wrapText="1"/>
    </xf>
    <xf numFmtId="0" fontId="32" fillId="0" borderId="5" xfId="3" applyFont="1" applyFill="1" applyBorder="1" applyAlignment="1">
      <alignment horizontal="center" vertical="center" wrapText="1"/>
    </xf>
    <xf numFmtId="0" fontId="31" fillId="0" borderId="10" xfId="3" applyFont="1" applyFill="1" applyBorder="1" applyAlignment="1">
      <alignment vertical="center" wrapText="1"/>
    </xf>
    <xf numFmtId="10" fontId="31" fillId="0" borderId="10" xfId="4" applyNumberFormat="1" applyFont="1" applyFill="1" applyBorder="1" applyAlignment="1">
      <alignment horizontal="center" vertical="center" wrapText="1"/>
    </xf>
    <xf numFmtId="166" fontId="32" fillId="0" borderId="15" xfId="3" applyNumberFormat="1" applyFont="1" applyFill="1" applyBorder="1" applyAlignment="1">
      <alignment horizontal="center" vertical="center" wrapText="1"/>
    </xf>
    <xf numFmtId="165" fontId="31" fillId="0" borderId="0" xfId="3" applyNumberFormat="1" applyFont="1" applyFill="1" applyAlignment="1">
      <alignment horizontal="left" vertical="center" wrapText="1"/>
    </xf>
    <xf numFmtId="0" fontId="32" fillId="0" borderId="0" xfId="3" applyFont="1" applyFill="1" applyAlignment="1">
      <alignment horizontal="left" vertical="center" wrapText="1"/>
    </xf>
    <xf numFmtId="0" fontId="32" fillId="0" borderId="10" xfId="3" applyFont="1" applyFill="1" applyBorder="1" applyAlignment="1">
      <alignment vertical="center" wrapText="1"/>
    </xf>
    <xf numFmtId="10" fontId="32" fillId="0" borderId="10" xfId="4" applyNumberFormat="1" applyFont="1" applyFill="1" applyBorder="1" applyAlignment="1">
      <alignment horizontal="center" vertical="center" wrapText="1"/>
    </xf>
    <xf numFmtId="0" fontId="31" fillId="0" borderId="0" xfId="3" applyFont="1" applyFill="1" applyAlignment="1">
      <alignment horizontal="left"/>
    </xf>
    <xf numFmtId="0" fontId="31" fillId="0" borderId="0" xfId="3" applyFont="1" applyFill="1"/>
    <xf numFmtId="0" fontId="31" fillId="0" borderId="0" xfId="3" applyFont="1" applyFill="1" applyAlignment="1">
      <alignment horizontal="center"/>
    </xf>
    <xf numFmtId="0" fontId="31" fillId="0" borderId="0" xfId="3" applyFont="1" applyFill="1" applyAlignment="1">
      <alignment horizontal="center" vertical="center"/>
    </xf>
    <xf numFmtId="0" fontId="32" fillId="0" borderId="12" xfId="3" applyFont="1" applyFill="1" applyBorder="1" applyAlignment="1">
      <alignment horizontal="center" vertical="center" wrapText="1"/>
    </xf>
    <xf numFmtId="0" fontId="32" fillId="0" borderId="13" xfId="3" applyFont="1" applyFill="1" applyBorder="1" applyAlignment="1">
      <alignment horizontal="center" vertical="center" wrapText="1"/>
    </xf>
    <xf numFmtId="165" fontId="31" fillId="0" borderId="1" xfId="3" applyNumberFormat="1" applyFont="1" applyFill="1" applyBorder="1" applyAlignment="1">
      <alignment horizontal="center" vertical="center" wrapText="1"/>
    </xf>
    <xf numFmtId="167" fontId="31" fillId="0" borderId="10" xfId="3" applyNumberFormat="1" applyFont="1" applyFill="1" applyBorder="1" applyAlignment="1">
      <alignment horizontal="center" vertical="center" wrapText="1"/>
    </xf>
    <xf numFmtId="0" fontId="32" fillId="0" borderId="12" xfId="3" applyFont="1" applyFill="1" applyBorder="1" applyAlignment="1">
      <alignment vertical="center" wrapText="1"/>
    </xf>
    <xf numFmtId="0" fontId="31" fillId="0" borderId="11" xfId="3" applyFont="1" applyFill="1" applyBorder="1"/>
    <xf numFmtId="0" fontId="31" fillId="0" borderId="0" xfId="3" applyFont="1" applyFill="1" applyAlignment="1">
      <alignment horizontal="left" wrapText="1"/>
    </xf>
    <xf numFmtId="164" fontId="31" fillId="0" borderId="10" xfId="4" applyNumberFormat="1" applyFont="1" applyFill="1" applyBorder="1" applyAlignment="1">
      <alignment horizontal="center" vertical="center" wrapText="1"/>
    </xf>
    <xf numFmtId="0" fontId="32" fillId="0" borderId="12" xfId="3" applyFont="1" applyFill="1" applyBorder="1" applyAlignment="1">
      <alignment horizontal="left" vertical="center" wrapText="1"/>
    </xf>
    <xf numFmtId="0" fontId="33" fillId="0" borderId="0" xfId="3" applyFont="1" applyFill="1" applyAlignment="1">
      <alignment horizontal="left" vertical="top" wrapText="1"/>
    </xf>
    <xf numFmtId="10" fontId="31" fillId="0" borderId="10" xfId="2" applyNumberFormat="1" applyFont="1" applyFill="1" applyBorder="1" applyAlignment="1">
      <alignment horizontal="center" vertical="center" wrapText="1"/>
    </xf>
    <xf numFmtId="0" fontId="33" fillId="0" borderId="0" xfId="3" applyFont="1" applyFill="1" applyAlignment="1">
      <alignment horizontal="center" vertical="top" wrapText="1"/>
    </xf>
    <xf numFmtId="0" fontId="31" fillId="0" borderId="0" xfId="3" applyFont="1" applyFill="1" applyAlignment="1">
      <alignment horizontal="left" vertical="top" wrapText="1"/>
    </xf>
    <xf numFmtId="165" fontId="32" fillId="0" borderId="1" xfId="0" applyNumberFormat="1" applyFont="1" applyFill="1" applyBorder="1" applyAlignment="1">
      <alignment horizontal="center" vertical="center"/>
    </xf>
    <xf numFmtId="165" fontId="31" fillId="0" borderId="1" xfId="0" applyNumberFormat="1" applyFont="1" applyFill="1" applyBorder="1" applyAlignment="1">
      <alignment horizontal="center" vertical="center"/>
    </xf>
    <xf numFmtId="0" fontId="31" fillId="0" borderId="10" xfId="3" applyFont="1" applyFill="1" applyBorder="1" applyAlignment="1">
      <alignment horizontal="left" vertical="center" wrapText="1"/>
    </xf>
    <xf numFmtId="0" fontId="32" fillId="0" borderId="10" xfId="3" applyFont="1" applyFill="1" applyBorder="1" applyAlignment="1">
      <alignment horizontal="left" vertical="center" wrapText="1"/>
    </xf>
    <xf numFmtId="165" fontId="31" fillId="0" borderId="1" xfId="0" applyNumberFormat="1" applyFont="1" applyFill="1" applyBorder="1" applyAlignment="1">
      <alignment horizontal="center"/>
    </xf>
    <xf numFmtId="165" fontId="32" fillId="0" borderId="10" xfId="3" applyNumberFormat="1" applyFont="1" applyFill="1" applyBorder="1" applyAlignment="1">
      <alignment horizontal="center" vertical="center" wrapText="1"/>
    </xf>
    <xf numFmtId="10" fontId="31" fillId="0" borderId="10" xfId="3" applyNumberFormat="1" applyFont="1" applyFill="1" applyBorder="1" applyAlignment="1">
      <alignment horizontal="center" vertical="center" wrapText="1"/>
    </xf>
    <xf numFmtId="165" fontId="31" fillId="0" borderId="10" xfId="1" applyNumberFormat="1" applyFont="1" applyFill="1" applyBorder="1" applyAlignment="1">
      <alignment horizontal="center" vertical="center" wrapText="1"/>
    </xf>
    <xf numFmtId="0" fontId="31" fillId="0" borderId="14" xfId="3" applyFont="1" applyFill="1" applyBorder="1" applyAlignment="1">
      <alignment vertical="center" wrapText="1"/>
    </xf>
    <xf numFmtId="10" fontId="31" fillId="0" borderId="15" xfId="3" applyNumberFormat="1" applyFont="1" applyFill="1" applyBorder="1" applyAlignment="1">
      <alignment horizontal="center" vertical="center" wrapText="1"/>
    </xf>
    <xf numFmtId="0" fontId="31" fillId="0" borderId="17" xfId="3" applyFont="1" applyFill="1" applyBorder="1" applyAlignment="1">
      <alignment vertical="center" wrapText="1"/>
    </xf>
    <xf numFmtId="10" fontId="31" fillId="0" borderId="17" xfId="3" applyNumberFormat="1" applyFont="1" applyFill="1" applyBorder="1" applyAlignment="1">
      <alignment horizontal="center" vertical="center" wrapText="1"/>
    </xf>
    <xf numFmtId="165" fontId="31" fillId="0" borderId="18" xfId="1" applyNumberFormat="1" applyFont="1" applyFill="1" applyBorder="1" applyAlignment="1">
      <alignment horizontal="center" vertical="center" wrapText="1"/>
    </xf>
    <xf numFmtId="0" fontId="31" fillId="0" borderId="19" xfId="3" applyFont="1" applyFill="1" applyBorder="1" applyAlignment="1">
      <alignment vertical="center" wrapText="1"/>
    </xf>
    <xf numFmtId="10" fontId="31" fillId="0" borderId="20" xfId="3" applyNumberFormat="1" applyFont="1" applyFill="1" applyBorder="1" applyAlignment="1">
      <alignment horizontal="center" vertical="center" wrapText="1"/>
    </xf>
    <xf numFmtId="165" fontId="31" fillId="0" borderId="17" xfId="1" applyNumberFormat="1" applyFont="1" applyFill="1" applyBorder="1" applyAlignment="1">
      <alignment horizontal="center" vertical="center" wrapText="1"/>
    </xf>
    <xf numFmtId="0" fontId="31" fillId="0" borderId="16" xfId="3" applyFont="1" applyFill="1" applyBorder="1" applyAlignment="1">
      <alignment vertical="center" wrapText="1"/>
    </xf>
    <xf numFmtId="10" fontId="31" fillId="0" borderId="10" xfId="3" applyNumberFormat="1" applyFont="1" applyFill="1" applyBorder="1" applyAlignment="1">
      <alignment vertical="center" wrapText="1"/>
    </xf>
    <xf numFmtId="165" fontId="31" fillId="0" borderId="10" xfId="1" applyNumberFormat="1" applyFont="1" applyFill="1" applyBorder="1" applyAlignment="1">
      <alignment vertical="center" wrapText="1"/>
    </xf>
    <xf numFmtId="166" fontId="32" fillId="0" borderId="13" xfId="3" applyNumberFormat="1" applyFont="1" applyFill="1" applyBorder="1" applyAlignment="1">
      <alignment horizontal="center" vertical="center" wrapText="1"/>
    </xf>
    <xf numFmtId="0" fontId="31" fillId="0" borderId="15" xfId="3" applyFont="1" applyFill="1" applyBorder="1" applyAlignment="1">
      <alignment horizontal="center" vertical="center" wrapText="1"/>
    </xf>
    <xf numFmtId="166" fontId="32" fillId="0" borderId="17" xfId="3" applyNumberFormat="1" applyFont="1" applyFill="1" applyBorder="1" applyAlignment="1">
      <alignment horizontal="center" vertical="center" wrapText="1"/>
    </xf>
    <xf numFmtId="166" fontId="32" fillId="0" borderId="1" xfId="3" applyNumberFormat="1" applyFont="1" applyFill="1" applyBorder="1" applyAlignment="1">
      <alignment horizontal="center" vertical="center" wrapText="1"/>
    </xf>
    <xf numFmtId="170" fontId="31" fillId="0" borderId="0" xfId="1" applyNumberFormat="1" applyFont="1" applyFill="1" applyAlignment="1">
      <alignment horizontal="center" vertical="center"/>
    </xf>
    <xf numFmtId="0" fontId="31" fillId="0" borderId="46" xfId="0" applyFont="1" applyFill="1" applyBorder="1" applyAlignment="1" applyProtection="1">
      <alignment horizontal="center" vertical="top"/>
      <protection locked="0"/>
    </xf>
    <xf numFmtId="0" fontId="31" fillId="0" borderId="0" xfId="0" applyFont="1" applyFill="1" applyAlignment="1" applyProtection="1">
      <alignment horizontal="center" vertical="top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31" fillId="0" borderId="47" xfId="0" applyFont="1" applyFill="1" applyBorder="1" applyAlignment="1" applyProtection="1">
      <alignment horizontal="center" vertical="center"/>
      <protection locked="0"/>
    </xf>
    <xf numFmtId="165" fontId="31" fillId="0" borderId="2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wrapText="1"/>
    </xf>
    <xf numFmtId="165" fontId="31" fillId="0" borderId="0" xfId="0" applyNumberFormat="1" applyFont="1" applyFill="1" applyAlignment="1">
      <alignment horizontal="center"/>
    </xf>
    <xf numFmtId="0" fontId="31" fillId="0" borderId="15" xfId="0" applyFont="1" applyFill="1" applyBorder="1"/>
    <xf numFmtId="170" fontId="3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3" fontId="1" fillId="0" borderId="1" xfId="7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43" fontId="1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/>
    <xf numFmtId="4" fontId="0" fillId="0" borderId="0" xfId="0" applyNumberFormat="1" applyFill="1"/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4" fontId="0" fillId="0" borderId="3" xfId="0" applyNumberFormat="1" applyFill="1" applyBorder="1"/>
    <xf numFmtId="0" fontId="0" fillId="0" borderId="0" xfId="0" applyFill="1" applyAlignment="1">
      <alignment horizontal="center" wrapText="1"/>
    </xf>
    <xf numFmtId="4" fontId="0" fillId="0" borderId="1" xfId="0" applyNumberFormat="1" applyFill="1" applyBorder="1" applyAlignment="1">
      <alignment horizontal="center"/>
    </xf>
    <xf numFmtId="0" fontId="32" fillId="0" borderId="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" fontId="1" fillId="0" borderId="40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1" fillId="0" borderId="8" xfId="0" applyFont="1" applyFill="1" applyBorder="1" applyAlignment="1">
      <alignment horizontal="left" vertical="center"/>
    </xf>
    <xf numFmtId="0" fontId="0" fillId="0" borderId="8" xfId="0" applyFill="1" applyBorder="1"/>
    <xf numFmtId="0" fontId="0" fillId="0" borderId="1" xfId="0" applyFill="1" applyBorder="1" applyAlignment="1">
      <alignment horizontal="left" wrapText="1"/>
    </xf>
    <xf numFmtId="0" fontId="0" fillId="0" borderId="4" xfId="0" applyFill="1" applyBorder="1"/>
    <xf numFmtId="0" fontId="0" fillId="0" borderId="5" xfId="0" applyFill="1" applyBorder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30" xfId="0" applyFill="1" applyBorder="1"/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36" xfId="0" applyFill="1" applyBorder="1"/>
    <xf numFmtId="0" fontId="0" fillId="0" borderId="46" xfId="0" applyFill="1" applyBorder="1"/>
    <xf numFmtId="0" fontId="0" fillId="0" borderId="47" xfId="0" applyFill="1" applyBorder="1"/>
    <xf numFmtId="0" fontId="0" fillId="0" borderId="7" xfId="0" applyFill="1" applyBorder="1"/>
    <xf numFmtId="0" fontId="0" fillId="0" borderId="45" xfId="0" applyFill="1" applyBorder="1"/>
    <xf numFmtId="0" fontId="0" fillId="0" borderId="1" xfId="0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4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32" fillId="0" borderId="30" xfId="0" applyFont="1" applyFill="1" applyBorder="1" applyAlignment="1" applyProtection="1">
      <alignment horizontal="center"/>
      <protection locked="0"/>
    </xf>
    <xf numFmtId="0" fontId="31" fillId="0" borderId="0" xfId="0" applyFont="1" applyFill="1" applyProtection="1">
      <protection locked="0"/>
    </xf>
    <xf numFmtId="0" fontId="31" fillId="0" borderId="47" xfId="0" applyFont="1" applyFill="1" applyBorder="1" applyProtection="1">
      <protection locked="0"/>
    </xf>
    <xf numFmtId="0" fontId="32" fillId="0" borderId="9" xfId="3" applyFont="1" applyFill="1" applyBorder="1" applyAlignment="1">
      <alignment horizontal="left"/>
    </xf>
    <xf numFmtId="0" fontId="31" fillId="0" borderId="9" xfId="0" applyFont="1" applyFill="1" applyBorder="1"/>
    <xf numFmtId="0" fontId="32" fillId="0" borderId="1" xfId="3" applyFont="1" applyFill="1" applyBorder="1" applyAlignment="1">
      <alignment horizontal="right"/>
    </xf>
    <xf numFmtId="0" fontId="31" fillId="0" borderId="4" xfId="0" applyFont="1" applyFill="1" applyBorder="1"/>
    <xf numFmtId="0" fontId="31" fillId="0" borderId="5" xfId="0" applyFont="1" applyFill="1" applyBorder="1"/>
    <xf numFmtId="0" fontId="31" fillId="0" borderId="2" xfId="0" applyFont="1" applyFill="1" applyBorder="1" applyAlignment="1">
      <alignment horizontal="left" vertical="center" wrapText="1"/>
    </xf>
    <xf numFmtId="0" fontId="31" fillId="0" borderId="45" xfId="0" applyFont="1" applyFill="1" applyBorder="1"/>
    <xf numFmtId="0" fontId="31" fillId="0" borderId="11" xfId="3" applyFont="1" applyFill="1" applyBorder="1" applyAlignment="1">
      <alignment horizontal="left" vertical="top" wrapText="1"/>
    </xf>
    <xf numFmtId="0" fontId="31" fillId="0" borderId="11" xfId="0" applyFont="1" applyFill="1" applyBorder="1"/>
    <xf numFmtId="0" fontId="32" fillId="0" borderId="0" xfId="3" applyFont="1" applyFill="1" applyAlignment="1">
      <alignment horizontal="left"/>
    </xf>
    <xf numFmtId="0" fontId="31" fillId="0" borderId="0" xfId="3" applyFont="1" applyFill="1" applyAlignment="1">
      <alignment vertical="center"/>
    </xf>
    <xf numFmtId="0" fontId="31" fillId="0" borderId="10" xfId="3" applyFont="1" applyFill="1" applyBorder="1" applyAlignment="1">
      <alignment horizontal="left" vertical="center" wrapText="1"/>
    </xf>
    <xf numFmtId="0" fontId="31" fillId="0" borderId="13" xfId="0" applyFont="1" applyFill="1" applyBorder="1"/>
    <xf numFmtId="0" fontId="32" fillId="0" borderId="10" xfId="3" applyFont="1" applyFill="1" applyBorder="1" applyAlignment="1">
      <alignment horizontal="left" vertical="center" wrapText="1"/>
    </xf>
    <xf numFmtId="0" fontId="32" fillId="0" borderId="10" xfId="3" applyFont="1" applyFill="1" applyBorder="1" applyAlignment="1">
      <alignment horizontal="center" vertical="center" wrapText="1"/>
    </xf>
    <xf numFmtId="0" fontId="31" fillId="0" borderId="53" xfId="0" applyFont="1" applyFill="1" applyBorder="1"/>
    <xf numFmtId="0" fontId="31" fillId="0" borderId="30" xfId="0" applyFont="1" applyFill="1" applyBorder="1" applyAlignment="1" applyProtection="1">
      <alignment horizontal="center" vertical="center"/>
      <protection locked="0"/>
    </xf>
    <xf numFmtId="170" fontId="31" fillId="0" borderId="1" xfId="1" applyNumberFormat="1" applyFont="1" applyFill="1" applyBorder="1" applyAlignment="1">
      <alignment horizontal="center" vertical="center"/>
    </xf>
    <xf numFmtId="0" fontId="31" fillId="0" borderId="0" xfId="3" applyFont="1" applyFill="1" applyAlignment="1">
      <alignment horizontal="left" vertical="top" wrapText="1"/>
    </xf>
    <xf numFmtId="0" fontId="31" fillId="0" borderId="0" xfId="3" applyFont="1" applyFill="1" applyAlignment="1">
      <alignment horizontal="center"/>
    </xf>
    <xf numFmtId="0" fontId="31" fillId="0" borderId="0" xfId="3" applyFont="1" applyFill="1" applyAlignment="1">
      <alignment horizontal="center" vertical="center"/>
    </xf>
    <xf numFmtId="0" fontId="31" fillId="0" borderId="30" xfId="0" applyFont="1" applyFill="1" applyBorder="1" applyAlignment="1" applyProtection="1">
      <alignment horizontal="center" vertical="center"/>
      <protection hidden="1"/>
    </xf>
    <xf numFmtId="0" fontId="31" fillId="0" borderId="0" xfId="0" applyFont="1" applyFill="1" applyProtection="1">
      <protection hidden="1"/>
    </xf>
    <xf numFmtId="0" fontId="31" fillId="0" borderId="47" xfId="0" applyFont="1" applyFill="1" applyBorder="1" applyProtection="1">
      <protection hidden="1"/>
    </xf>
    <xf numFmtId="0" fontId="31" fillId="0" borderId="0" xfId="3" applyFont="1" applyFill="1" applyAlignment="1">
      <alignment horizontal="left" wrapText="1"/>
    </xf>
    <xf numFmtId="0" fontId="32" fillId="0" borderId="0" xfId="3" applyFont="1" applyFill="1" applyAlignment="1">
      <alignment horizontal="center"/>
    </xf>
    <xf numFmtId="0" fontId="31" fillId="0" borderId="0" xfId="3" applyFont="1" applyFill="1" applyAlignment="1">
      <alignment horizontal="left" vertical="center" wrapText="1"/>
    </xf>
    <xf numFmtId="0" fontId="31" fillId="0" borderId="0" xfId="3" applyFont="1" applyFill="1" applyAlignment="1">
      <alignment horizontal="left"/>
    </xf>
    <xf numFmtId="0" fontId="31" fillId="0" borderId="30" xfId="0" applyFont="1" applyFill="1" applyBorder="1" applyAlignment="1" applyProtection="1">
      <alignment horizontal="center" vertical="top"/>
      <protection locked="0"/>
    </xf>
    <xf numFmtId="0" fontId="31" fillId="0" borderId="40" xfId="3" applyFont="1" applyFill="1" applyBorder="1" applyAlignment="1">
      <alignment horizontal="center" vertical="center"/>
    </xf>
    <xf numFmtId="0" fontId="31" fillId="0" borderId="8" xfId="0" applyFont="1" applyFill="1" applyBorder="1"/>
    <xf numFmtId="0" fontId="31" fillId="0" borderId="36" xfId="0" applyFont="1" applyFill="1" applyBorder="1"/>
    <xf numFmtId="0" fontId="32" fillId="0" borderId="9" xfId="3" applyFont="1" applyFill="1" applyBorder="1" applyAlignment="1">
      <alignment horizontal="center" vertical="center"/>
    </xf>
    <xf numFmtId="0" fontId="33" fillId="0" borderId="11" xfId="3" applyFont="1" applyFill="1" applyBorder="1" applyAlignment="1">
      <alignment horizontal="center" vertical="top" wrapText="1"/>
    </xf>
    <xf numFmtId="0" fontId="32" fillId="0" borderId="9" xfId="3" applyFont="1" applyFill="1" applyBorder="1" applyAlignment="1">
      <alignment horizontal="center"/>
    </xf>
    <xf numFmtId="0" fontId="31" fillId="0" borderId="11" xfId="3" applyFont="1" applyFill="1" applyBorder="1" applyAlignment="1">
      <alignment horizontal="left" vertical="center" wrapText="1"/>
    </xf>
    <xf numFmtId="0" fontId="31" fillId="0" borderId="11" xfId="3" applyFont="1" applyFill="1" applyBorder="1" applyAlignment="1">
      <alignment horizontal="left"/>
    </xf>
    <xf numFmtId="0" fontId="31" fillId="0" borderId="16" xfId="3" applyFont="1" applyFill="1" applyBorder="1" applyAlignment="1">
      <alignment horizontal="center" vertical="center" wrapText="1"/>
    </xf>
    <xf numFmtId="0" fontId="31" fillId="0" borderId="52" xfId="0" applyFont="1" applyFill="1" applyBorder="1"/>
    <xf numFmtId="0" fontId="32" fillId="0" borderId="10" xfId="3" applyFont="1" applyFill="1" applyBorder="1" applyAlignment="1">
      <alignment horizontal="right" vertical="center" wrapText="1"/>
    </xf>
    <xf numFmtId="0" fontId="32" fillId="0" borderId="2" xfId="0" applyFont="1" applyFill="1" applyBorder="1" applyAlignment="1" applyProtection="1">
      <alignment horizontal="center" vertical="center"/>
      <protection locked="0"/>
    </xf>
    <xf numFmtId="0" fontId="31" fillId="0" borderId="6" xfId="0" applyFont="1" applyFill="1" applyBorder="1" applyProtection="1">
      <protection locked="0"/>
    </xf>
    <xf numFmtId="0" fontId="31" fillId="0" borderId="45" xfId="0" applyFont="1" applyFill="1" applyBorder="1" applyProtection="1">
      <protection locked="0"/>
    </xf>
    <xf numFmtId="0" fontId="32" fillId="0" borderId="1" xfId="3" applyFont="1" applyFill="1" applyBorder="1" applyAlignment="1">
      <alignment horizontal="right" vertical="center" wrapText="1" indent="2"/>
    </xf>
    <xf numFmtId="0" fontId="33" fillId="0" borderId="11" xfId="3" applyFont="1" applyFill="1" applyBorder="1" applyAlignment="1">
      <alignment horizontal="left" vertical="top" wrapText="1"/>
    </xf>
    <xf numFmtId="0" fontId="32" fillId="0" borderId="17" xfId="3" applyFont="1" applyFill="1" applyBorder="1" applyAlignment="1">
      <alignment horizontal="center" vertical="center" wrapText="1"/>
    </xf>
    <xf numFmtId="0" fontId="31" fillId="0" borderId="18" xfId="0" applyFont="1" applyFill="1" applyBorder="1"/>
    <xf numFmtId="0" fontId="32" fillId="0" borderId="0" xfId="3" applyFont="1" applyFill="1" applyAlignment="1">
      <alignment horizontal="left" vertical="center" wrapText="1"/>
    </xf>
    <xf numFmtId="0" fontId="25" fillId="3" borderId="34" xfId="0" applyFont="1" applyFill="1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25" fillId="0" borderId="26" xfId="0" applyFont="1" applyBorder="1" applyAlignment="1">
      <alignment horizontal="center" vertical="center" wrapText="1"/>
    </xf>
    <xf numFmtId="0" fontId="0" fillId="0" borderId="30" xfId="0" applyBorder="1"/>
    <xf numFmtId="0" fontId="0" fillId="0" borderId="2" xfId="0" applyBorder="1"/>
    <xf numFmtId="0" fontId="25" fillId="0" borderId="29" xfId="0" applyFont="1" applyBorder="1" applyAlignment="1">
      <alignment horizontal="right" vertical="center"/>
    </xf>
    <xf numFmtId="0" fontId="0" fillId="0" borderId="4" xfId="0" applyBorder="1"/>
    <xf numFmtId="0" fontId="0" fillId="0" borderId="5" xfId="0" applyBorder="1"/>
    <xf numFmtId="0" fontId="25" fillId="0" borderId="33" xfId="0" applyFont="1" applyBorder="1" applyAlignment="1">
      <alignment horizontal="right" vertical="center"/>
    </xf>
    <xf numFmtId="0" fontId="25" fillId="0" borderId="28" xfId="0" applyFont="1" applyBorder="1" applyAlignment="1">
      <alignment horizontal="center" vertical="center" wrapText="1"/>
    </xf>
    <xf numFmtId="0" fontId="0" fillId="0" borderId="56" xfId="0" applyBorder="1"/>
    <xf numFmtId="0" fontId="0" fillId="0" borderId="41" xfId="0" applyBorder="1"/>
    <xf numFmtId="0" fontId="25" fillId="2" borderId="54" xfId="0" applyFont="1" applyFill="1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25" fillId="0" borderId="25" xfId="0" applyFont="1" applyBorder="1" applyAlignment="1">
      <alignment horizontal="center" vertical="center" wrapText="1"/>
    </xf>
    <xf numFmtId="0" fontId="0" fillId="0" borderId="55" xfId="0" applyBorder="1"/>
    <xf numFmtId="0" fontId="0" fillId="0" borderId="37" xfId="0" applyBorder="1"/>
    <xf numFmtId="0" fontId="25" fillId="3" borderId="40" xfId="0" applyFont="1" applyFill="1" applyBorder="1" applyAlignment="1">
      <alignment horizontal="center" vertical="center"/>
    </xf>
    <xf numFmtId="0" fontId="0" fillId="0" borderId="8" xfId="0" applyBorder="1"/>
    <xf numFmtId="0" fontId="0" fillId="0" borderId="36" xfId="0" applyBorder="1"/>
    <xf numFmtId="0" fontId="25" fillId="0" borderId="27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right" vertical="center"/>
    </xf>
    <xf numFmtId="0" fontId="0" fillId="0" borderId="6" xfId="0" applyBorder="1"/>
    <xf numFmtId="0" fontId="0" fillId="0" borderId="45" xfId="0" applyBorder="1"/>
    <xf numFmtId="0" fontId="28" fillId="0" borderId="4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7" xfId="0" applyFont="1" applyBorder="1" applyAlignment="1">
      <alignment horizontal="center" vertical="center" wrapText="1"/>
    </xf>
    <xf numFmtId="0" fontId="25" fillId="2" borderId="42" xfId="0" applyFont="1" applyFill="1" applyBorder="1" applyAlignment="1">
      <alignment horizontal="center" vertical="center"/>
    </xf>
    <xf numFmtId="0" fontId="0" fillId="0" borderId="38" xfId="0" applyBorder="1"/>
    <xf numFmtId="0" fontId="0" fillId="0" borderId="57" xfId="0" applyBorder="1"/>
    <xf numFmtId="0" fontId="26" fillId="0" borderId="33" xfId="0" applyFont="1" applyBorder="1" applyAlignment="1">
      <alignment horizontal="right" vertical="center"/>
    </xf>
    <xf numFmtId="0" fontId="26" fillId="3" borderId="58" xfId="0" applyFont="1" applyFill="1" applyBorder="1" applyAlignment="1">
      <alignment horizontal="center" vertical="center"/>
    </xf>
    <xf numFmtId="0" fontId="0" fillId="0" borderId="39" xfId="0" applyBorder="1"/>
    <xf numFmtId="0" fontId="26" fillId="2" borderId="58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7" fillId="6" borderId="26" xfId="0" applyFont="1" applyFill="1" applyBorder="1" applyAlignment="1">
      <alignment horizontal="center" vertical="center" wrapText="1"/>
    </xf>
    <xf numFmtId="0" fontId="26" fillId="0" borderId="29" xfId="0" applyFont="1" applyBorder="1" applyAlignment="1">
      <alignment horizontal="right" vertical="center"/>
    </xf>
    <xf numFmtId="0" fontId="27" fillId="6" borderId="28" xfId="0" applyFont="1" applyFill="1" applyBorder="1" applyAlignment="1">
      <alignment horizontal="center" vertical="center" wrapText="1"/>
    </xf>
    <xf numFmtId="0" fontId="28" fillId="3" borderId="40" xfId="0" applyFont="1" applyFill="1" applyBorder="1" applyAlignment="1">
      <alignment horizontal="center" vertical="center"/>
    </xf>
    <xf numFmtId="0" fontId="28" fillId="0" borderId="26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2" borderId="54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right" vertical="center"/>
    </xf>
    <xf numFmtId="0" fontId="28" fillId="0" borderId="28" xfId="0" applyFont="1" applyBorder="1" applyAlignment="1">
      <alignment horizontal="center" vertical="center" wrapText="1"/>
    </xf>
    <xf numFmtId="0" fontId="28" fillId="0" borderId="37" xfId="0" applyFont="1" applyBorder="1" applyAlignment="1">
      <alignment horizontal="right" vertical="center"/>
    </xf>
    <xf numFmtId="0" fontId="28" fillId="0" borderId="25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right" vertical="center"/>
    </xf>
    <xf numFmtId="0" fontId="28" fillId="2" borderId="1" xfId="0" applyFont="1" applyFill="1" applyBorder="1" applyAlignment="1">
      <alignment horizontal="center" vertical="center"/>
    </xf>
    <xf numFmtId="0" fontId="30" fillId="6" borderId="28" xfId="0" applyFont="1" applyFill="1" applyBorder="1" applyAlignment="1">
      <alignment horizontal="center" vertical="center" wrapText="1"/>
    </xf>
    <xf numFmtId="0" fontId="25" fillId="3" borderId="58" xfId="0" applyFont="1" applyFill="1" applyBorder="1" applyAlignment="1">
      <alignment horizontal="center" vertical="center"/>
    </xf>
    <xf numFmtId="0" fontId="29" fillId="0" borderId="26" xfId="0" applyFont="1" applyBorder="1" applyAlignment="1">
      <alignment horizontal="center" vertical="center" wrapText="1"/>
    </xf>
    <xf numFmtId="0" fontId="30" fillId="6" borderId="26" xfId="0" applyFont="1" applyFill="1" applyBorder="1" applyAlignment="1">
      <alignment horizontal="center" vertical="center" wrapText="1"/>
    </xf>
    <xf numFmtId="0" fontId="28" fillId="2" borderId="58" xfId="0" applyFont="1" applyFill="1" applyBorder="1" applyAlignment="1">
      <alignment horizontal="center" vertical="center"/>
    </xf>
    <xf numFmtId="0" fontId="28" fillId="0" borderId="30" xfId="0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25" fillId="0" borderId="1" xfId="0" applyFont="1" applyBorder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0" fontId="11" fillId="0" borderId="33" xfId="0" applyFont="1" applyBorder="1" applyAlignment="1">
      <alignment horizontal="right" vertical="center"/>
    </xf>
    <xf numFmtId="0" fontId="11" fillId="0" borderId="29" xfId="0" applyFont="1" applyBorder="1" applyAlignment="1">
      <alignment horizontal="right" vertical="center"/>
    </xf>
    <xf numFmtId="0" fontId="11" fillId="0" borderId="28" xfId="0" applyFont="1" applyBorder="1" applyAlignment="1">
      <alignment horizontal="center" vertical="center" wrapText="1"/>
    </xf>
    <xf numFmtId="0" fontId="11" fillId="3" borderId="59" xfId="0" applyFont="1" applyFill="1" applyBorder="1" applyAlignment="1">
      <alignment horizontal="center" vertical="center"/>
    </xf>
    <xf numFmtId="0" fontId="0" fillId="0" borderId="43" xfId="0" applyBorder="1"/>
    <xf numFmtId="0" fontId="0" fillId="0" borderId="44" xfId="0" applyBorder="1"/>
    <xf numFmtId="0" fontId="11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right" vertical="center"/>
    </xf>
    <xf numFmtId="0" fontId="28" fillId="3" borderId="59" xfId="0" applyFont="1" applyFill="1" applyBorder="1" applyAlignment="1">
      <alignment horizontal="center" vertical="center"/>
    </xf>
  </cellXfs>
  <cellStyles count="8">
    <cellStyle name="Excel Built-in Percent" xfId="4" xr:uid="{00000000-0005-0000-0000-000004000000}"/>
    <cellStyle name="Moeda" xfId="1" builtinId="4"/>
    <cellStyle name="Normal" xfId="0" builtinId="0"/>
    <cellStyle name="Normal 2" xfId="3" xr:uid="{00000000-0005-0000-0000-000003000000}"/>
    <cellStyle name="Normal 4" xfId="5" xr:uid="{00000000-0005-0000-0000-000005000000}"/>
    <cellStyle name="Normal 5" xfId="6" xr:uid="{00000000-0005-0000-0000-000006000000}"/>
    <cellStyle name="Porcentagem" xfId="2" builtinId="5"/>
    <cellStyle name="Vírgula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">
    <tabColor theme="7" tint="0.79998168889431442"/>
  </sheetPr>
  <dimension ref="B2:P14"/>
  <sheetViews>
    <sheetView workbookViewId="0">
      <selection activeCell="I16" sqref="I16"/>
    </sheetView>
  </sheetViews>
  <sheetFormatPr defaultRowHeight="15"/>
  <cols>
    <col min="4" max="4" width="47.85546875" customWidth="1"/>
    <col min="5" max="5" width="11.5703125" customWidth="1"/>
    <col min="6" max="6" width="14.85546875" customWidth="1"/>
    <col min="7" max="7" width="15.28515625" customWidth="1"/>
    <col min="8" max="8" width="17.42578125" customWidth="1"/>
    <col min="9" max="9" width="11.5703125" bestFit="1" customWidth="1"/>
    <col min="10" max="10" width="15.5703125" customWidth="1"/>
    <col min="11" max="11" width="14.7109375" customWidth="1"/>
    <col min="12" max="13" width="17.5703125" customWidth="1"/>
    <col min="14" max="14" width="15.42578125" customWidth="1"/>
    <col min="16" max="16" width="11.5703125" bestFit="1" customWidth="1"/>
  </cols>
  <sheetData>
    <row r="2" spans="2:16" ht="18.75" customHeight="1">
      <c r="B2" s="245" t="s">
        <v>4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7"/>
    </row>
    <row r="3" spans="2:16" ht="60" customHeight="1">
      <c r="B3" s="216" t="s">
        <v>5</v>
      </c>
      <c r="C3" s="216" t="s">
        <v>6</v>
      </c>
      <c r="D3" s="216" t="s">
        <v>7</v>
      </c>
      <c r="E3" s="216" t="s">
        <v>8</v>
      </c>
      <c r="F3" s="217" t="s">
        <v>9</v>
      </c>
      <c r="G3" s="217" t="s">
        <v>10</v>
      </c>
      <c r="H3" s="217" t="s">
        <v>11</v>
      </c>
      <c r="I3" s="217" t="s">
        <v>12</v>
      </c>
      <c r="J3" s="217" t="s">
        <v>13</v>
      </c>
      <c r="K3" s="217" t="s">
        <v>14</v>
      </c>
      <c r="L3" s="217" t="s">
        <v>15</v>
      </c>
      <c r="M3" s="217" t="s">
        <v>16</v>
      </c>
      <c r="N3" s="217" t="s">
        <v>17</v>
      </c>
      <c r="O3" s="49"/>
      <c r="P3" s="49"/>
    </row>
    <row r="4" spans="2:16" ht="42" customHeight="1">
      <c r="B4" s="249">
        <v>1</v>
      </c>
      <c r="C4" s="216">
        <v>1</v>
      </c>
      <c r="D4" s="219" t="s">
        <v>18</v>
      </c>
      <c r="E4" s="217">
        <v>30185</v>
      </c>
      <c r="F4" s="220">
        <f>' PRODUTIVIDADE E VALOR M²'!G17</f>
        <v>29739.47</v>
      </c>
      <c r="G4" s="216" t="s">
        <v>19</v>
      </c>
      <c r="H4" s="216">
        <f>I4/F4</f>
        <v>6.3888159405665261E-4</v>
      </c>
      <c r="I4" s="216">
        <v>19</v>
      </c>
      <c r="J4" s="221"/>
      <c r="K4" s="222"/>
      <c r="L4" s="222"/>
      <c r="M4" s="222"/>
      <c r="N4" s="222"/>
      <c r="P4" s="126"/>
    </row>
    <row r="5" spans="2:16" ht="45.6" customHeight="1">
      <c r="B5" s="250"/>
      <c r="C5" s="216">
        <v>2</v>
      </c>
      <c r="D5" s="219" t="s">
        <v>20</v>
      </c>
      <c r="E5" s="217">
        <v>30185</v>
      </c>
      <c r="F5" s="220">
        <f>' PRODUTIVIDADE E VALOR M²'!G24</f>
        <v>2431.42</v>
      </c>
      <c r="G5" s="216" t="s">
        <v>19</v>
      </c>
      <c r="H5" s="216">
        <f>I5/F5</f>
        <v>2.0564114797114444E-3</v>
      </c>
      <c r="I5" s="216">
        <v>5</v>
      </c>
      <c r="J5" s="221"/>
      <c r="K5" s="222"/>
      <c r="L5" s="222"/>
      <c r="M5" s="222"/>
      <c r="N5" s="222"/>
    </row>
    <row r="6" spans="2:16" ht="39" customHeight="1">
      <c r="B6" s="250"/>
      <c r="C6" s="216">
        <v>3</v>
      </c>
      <c r="D6" s="219" t="s">
        <v>21</v>
      </c>
      <c r="E6" s="217">
        <v>24104</v>
      </c>
      <c r="F6" s="220">
        <f>' PRODUTIVIDADE E VALOR M²'!G36</f>
        <v>15920.999999999998</v>
      </c>
      <c r="G6" s="216" t="s">
        <v>19</v>
      </c>
      <c r="H6" s="216">
        <f>I6/F6</f>
        <v>1.8843037497644623E-4</v>
      </c>
      <c r="I6" s="216">
        <v>3</v>
      </c>
      <c r="J6" s="221"/>
      <c r="K6" s="222"/>
      <c r="L6" s="222"/>
      <c r="M6" s="222"/>
      <c r="N6" s="222"/>
    </row>
    <row r="7" spans="2:16" ht="42.6" customHeight="1">
      <c r="B7" s="250"/>
      <c r="C7" s="216">
        <v>4</v>
      </c>
      <c r="D7" s="219" t="s">
        <v>22</v>
      </c>
      <c r="E7" s="217">
        <v>24287</v>
      </c>
      <c r="F7" s="252">
        <f>' PRODUTIVIDADE E VALOR M²'!G45</f>
        <v>7362.84</v>
      </c>
      <c r="G7" s="216" t="s">
        <v>23</v>
      </c>
      <c r="H7" s="223" t="s">
        <v>311</v>
      </c>
      <c r="I7" s="216">
        <v>1</v>
      </c>
      <c r="J7" s="221"/>
      <c r="K7" s="224"/>
      <c r="L7" s="221"/>
      <c r="M7" s="222"/>
      <c r="N7" s="222"/>
    </row>
    <row r="8" spans="2:16" ht="45" customHeight="1">
      <c r="B8" s="251"/>
      <c r="C8" s="216">
        <v>5</v>
      </c>
      <c r="D8" s="219" t="s">
        <v>794</v>
      </c>
      <c r="E8" s="216">
        <v>24287</v>
      </c>
      <c r="F8" s="253"/>
      <c r="G8" s="216" t="s">
        <v>23</v>
      </c>
      <c r="H8" s="223" t="s">
        <v>311</v>
      </c>
      <c r="I8" s="216">
        <v>2</v>
      </c>
      <c r="J8" s="221"/>
      <c r="K8" s="225"/>
      <c r="L8" s="221"/>
      <c r="M8" s="222"/>
      <c r="N8" s="222"/>
    </row>
    <row r="9" spans="2:16" ht="17.25" customHeight="1">
      <c r="B9" s="248" t="s">
        <v>24</v>
      </c>
      <c r="C9" s="246"/>
      <c r="D9" s="246"/>
      <c r="E9" s="246"/>
      <c r="F9" s="246"/>
      <c r="G9" s="246"/>
      <c r="H9" s="246"/>
      <c r="I9" s="246"/>
      <c r="J9" s="246"/>
      <c r="K9" s="246"/>
      <c r="L9" s="247"/>
      <c r="M9" s="222"/>
      <c r="N9" s="222"/>
    </row>
    <row r="13" spans="2:16">
      <c r="L13" s="126"/>
    </row>
    <row r="14" spans="2:16">
      <c r="I14" s="126"/>
    </row>
  </sheetData>
  <mergeCells count="4">
    <mergeCell ref="B2:N2"/>
    <mergeCell ref="B9:L9"/>
    <mergeCell ref="B4:B8"/>
    <mergeCell ref="F7:F8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B1:T143"/>
  <sheetViews>
    <sheetView topLeftCell="A10" zoomScale="90" zoomScaleNormal="90" workbookViewId="0">
      <selection activeCell="R36" sqref="R36"/>
    </sheetView>
  </sheetViews>
  <sheetFormatPr defaultColWidth="9.140625" defaultRowHeight="15"/>
  <cols>
    <col min="2" max="2" width="4.5703125" style="50" customWidth="1"/>
    <col min="3" max="3" width="8.5703125" customWidth="1"/>
    <col min="4" max="4" width="56.42578125" style="51" bestFit="1" customWidth="1"/>
    <col min="5" max="5" width="11.85546875" style="49" bestFit="1" customWidth="1"/>
    <col min="6" max="6" width="11.140625" style="52" bestFit="1" customWidth="1"/>
    <col min="7" max="7" width="11" bestFit="1" customWidth="1"/>
    <col min="8" max="8" width="20.140625" bestFit="1" customWidth="1"/>
    <col min="9" max="9" width="10.140625" bestFit="1" customWidth="1"/>
    <col min="10" max="10" width="10.42578125" bestFit="1" customWidth="1"/>
    <col min="11" max="11" width="7.85546875" bestFit="1" customWidth="1"/>
    <col min="12" max="12" width="9.85546875" bestFit="1" customWidth="1"/>
    <col min="13" max="13" width="12.28515625" bestFit="1" customWidth="1"/>
    <col min="14" max="14" width="31.28515625" customWidth="1"/>
    <col min="15" max="15" width="29.28515625" customWidth="1"/>
    <col min="16" max="16" width="13.5703125" style="1" customWidth="1"/>
    <col min="18" max="18" width="12.140625" bestFit="1" customWidth="1"/>
  </cols>
  <sheetData>
    <row r="1" spans="2:19">
      <c r="B1" s="226"/>
      <c r="C1" s="227"/>
      <c r="D1" s="228"/>
      <c r="E1" s="229"/>
      <c r="F1" s="230"/>
      <c r="G1" s="227"/>
      <c r="H1" s="227"/>
      <c r="I1" s="227"/>
      <c r="J1" s="227"/>
      <c r="K1" s="227"/>
      <c r="L1" s="227"/>
      <c r="M1" s="227"/>
      <c r="N1" s="227"/>
      <c r="O1" s="227"/>
      <c r="P1" s="231"/>
      <c r="Q1" s="227"/>
      <c r="R1" s="227"/>
      <c r="S1" s="227"/>
    </row>
    <row r="2" spans="2:19">
      <c r="B2" s="285" t="s">
        <v>795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7"/>
      <c r="Q2" s="227"/>
      <c r="R2" s="227"/>
      <c r="S2" s="227"/>
    </row>
    <row r="3" spans="2:19" ht="30.95" customHeight="1">
      <c r="B3" s="249" t="s">
        <v>25</v>
      </c>
      <c r="C3" s="273"/>
      <c r="D3" s="265" t="s">
        <v>26</v>
      </c>
      <c r="E3" s="258"/>
      <c r="F3" s="273"/>
      <c r="G3" s="265" t="s">
        <v>27</v>
      </c>
      <c r="H3" s="265" t="s">
        <v>28</v>
      </c>
      <c r="I3" s="249" t="s">
        <v>29</v>
      </c>
      <c r="J3" s="273"/>
      <c r="K3" s="249" t="s">
        <v>30</v>
      </c>
      <c r="L3" s="260"/>
      <c r="M3" s="261"/>
      <c r="N3" s="265" t="s">
        <v>31</v>
      </c>
      <c r="O3" s="273"/>
      <c r="P3" s="265" t="s">
        <v>32</v>
      </c>
      <c r="Q3" s="227"/>
      <c r="R3" s="227"/>
      <c r="S3" s="227"/>
    </row>
    <row r="4" spans="2:19">
      <c r="B4" s="274"/>
      <c r="C4" s="275"/>
      <c r="D4" s="274"/>
      <c r="E4" s="263"/>
      <c r="F4" s="275"/>
      <c r="G4" s="266"/>
      <c r="H4" s="266"/>
      <c r="I4" s="274"/>
      <c r="J4" s="275"/>
      <c r="K4" s="249" t="s">
        <v>33</v>
      </c>
      <c r="L4" s="261"/>
      <c r="M4" s="249" t="s">
        <v>34</v>
      </c>
      <c r="N4" s="274"/>
      <c r="O4" s="275"/>
      <c r="P4" s="266"/>
      <c r="Q4" s="227"/>
      <c r="R4" s="227"/>
      <c r="S4" s="227"/>
    </row>
    <row r="5" spans="2:19">
      <c r="B5" s="276"/>
      <c r="C5" s="277"/>
      <c r="D5" s="276"/>
      <c r="E5" s="282"/>
      <c r="F5" s="277"/>
      <c r="G5" s="254"/>
      <c r="H5" s="254"/>
      <c r="I5" s="276"/>
      <c r="J5" s="277"/>
      <c r="K5" s="218" t="s">
        <v>35</v>
      </c>
      <c r="L5" s="218" t="s">
        <v>36</v>
      </c>
      <c r="M5" s="254"/>
      <c r="N5" s="276"/>
      <c r="O5" s="277"/>
      <c r="P5" s="254"/>
      <c r="Q5" s="227"/>
      <c r="R5" s="227"/>
      <c r="S5" s="227"/>
    </row>
    <row r="6" spans="2:19">
      <c r="B6" s="249">
        <v>1</v>
      </c>
      <c r="C6" s="261"/>
      <c r="D6" s="278" t="s">
        <v>37</v>
      </c>
      <c r="E6" s="260"/>
      <c r="F6" s="261"/>
      <c r="G6" s="232">
        <v>12993.07</v>
      </c>
      <c r="H6" s="233">
        <v>40</v>
      </c>
      <c r="I6" s="218" t="s">
        <v>38</v>
      </c>
      <c r="J6" s="218">
        <v>1</v>
      </c>
      <c r="K6" s="234">
        <v>800</v>
      </c>
      <c r="L6" s="234">
        <v>1200</v>
      </c>
      <c r="M6" s="234">
        <v>1200</v>
      </c>
      <c r="N6" s="249">
        <f>1/(J6*M6)</f>
        <v>8.3333333333333339E-4</v>
      </c>
      <c r="O6" s="261"/>
      <c r="P6" s="235">
        <f>G6*N6</f>
        <v>10.827558333333334</v>
      </c>
      <c r="Q6" s="227"/>
      <c r="R6" s="227"/>
      <c r="S6" s="227"/>
    </row>
    <row r="7" spans="2:19">
      <c r="B7" s="249">
        <v>2</v>
      </c>
      <c r="C7" s="261"/>
      <c r="D7" s="278" t="s">
        <v>39</v>
      </c>
      <c r="E7" s="260"/>
      <c r="F7" s="261"/>
      <c r="G7" s="232">
        <v>1093.01</v>
      </c>
      <c r="H7" s="233">
        <v>40</v>
      </c>
      <c r="I7" s="218" t="s">
        <v>38</v>
      </c>
      <c r="J7" s="218">
        <v>1</v>
      </c>
      <c r="K7" s="234">
        <v>1000</v>
      </c>
      <c r="L7" s="234">
        <v>1500</v>
      </c>
      <c r="M7" s="234">
        <v>1500</v>
      </c>
      <c r="N7" s="249">
        <f t="shared" ref="N7:N15" si="0">1/(J7*M7)</f>
        <v>6.6666666666666664E-4</v>
      </c>
      <c r="O7" s="261"/>
      <c r="P7" s="235">
        <f t="shared" ref="P7:P15" si="1">G7*N7</f>
        <v>0.72867333333333328</v>
      </c>
      <c r="Q7" s="227"/>
      <c r="R7" s="227"/>
      <c r="S7" s="227"/>
    </row>
    <row r="8" spans="2:19">
      <c r="B8" s="249">
        <v>3</v>
      </c>
      <c r="C8" s="261"/>
      <c r="D8" s="278" t="s">
        <v>40</v>
      </c>
      <c r="E8" s="260"/>
      <c r="F8" s="261"/>
      <c r="G8" s="232">
        <v>236.89</v>
      </c>
      <c r="H8" s="233">
        <v>40</v>
      </c>
      <c r="I8" s="218" t="s">
        <v>38</v>
      </c>
      <c r="J8" s="218">
        <v>1</v>
      </c>
      <c r="K8" s="234">
        <v>800</v>
      </c>
      <c r="L8" s="234">
        <v>1200</v>
      </c>
      <c r="M8" s="234">
        <v>1200</v>
      </c>
      <c r="N8" s="249">
        <f t="shared" si="0"/>
        <v>8.3333333333333339E-4</v>
      </c>
      <c r="O8" s="261"/>
      <c r="P8" s="235">
        <f t="shared" si="1"/>
        <v>0.19740833333333332</v>
      </c>
      <c r="Q8" s="227"/>
      <c r="R8" s="227"/>
      <c r="S8" s="227"/>
    </row>
    <row r="9" spans="2:19">
      <c r="B9" s="249">
        <v>4</v>
      </c>
      <c r="C9" s="261"/>
      <c r="D9" s="278" t="s">
        <v>41</v>
      </c>
      <c r="E9" s="260"/>
      <c r="F9" s="261"/>
      <c r="G9" s="232">
        <v>300</v>
      </c>
      <c r="H9" s="233">
        <v>40</v>
      </c>
      <c r="I9" s="218" t="s">
        <v>38</v>
      </c>
      <c r="J9" s="218">
        <v>1</v>
      </c>
      <c r="K9" s="234">
        <v>800</v>
      </c>
      <c r="L9" s="234">
        <v>1200</v>
      </c>
      <c r="M9" s="234">
        <v>1200</v>
      </c>
      <c r="N9" s="249">
        <f t="shared" si="0"/>
        <v>8.3333333333333339E-4</v>
      </c>
      <c r="O9" s="261"/>
      <c r="P9" s="235">
        <f t="shared" si="1"/>
        <v>0.25</v>
      </c>
      <c r="Q9" s="227"/>
      <c r="R9" s="227"/>
      <c r="S9" s="227"/>
    </row>
    <row r="10" spans="2:19">
      <c r="B10" s="249">
        <v>5</v>
      </c>
      <c r="C10" s="261"/>
      <c r="D10" s="278" t="s">
        <v>42</v>
      </c>
      <c r="E10" s="260"/>
      <c r="F10" s="261"/>
      <c r="G10" s="232">
        <v>1016.09</v>
      </c>
      <c r="H10" s="233">
        <v>40</v>
      </c>
      <c r="I10" s="218" t="s">
        <v>38</v>
      </c>
      <c r="J10" s="218">
        <v>1</v>
      </c>
      <c r="K10" s="234">
        <v>200</v>
      </c>
      <c r="L10" s="234">
        <v>300</v>
      </c>
      <c r="M10" s="234">
        <v>300</v>
      </c>
      <c r="N10" s="249">
        <f t="shared" si="0"/>
        <v>3.3333333333333335E-3</v>
      </c>
      <c r="O10" s="261"/>
      <c r="P10" s="235">
        <f t="shared" si="1"/>
        <v>3.3869666666666669</v>
      </c>
      <c r="Q10" s="227"/>
      <c r="R10" s="227"/>
      <c r="S10" s="227"/>
    </row>
    <row r="11" spans="2:19">
      <c r="B11" s="249">
        <v>6</v>
      </c>
      <c r="C11" s="261"/>
      <c r="D11" s="278" t="s">
        <v>43</v>
      </c>
      <c r="E11" s="260"/>
      <c r="F11" s="261"/>
      <c r="G11" s="232">
        <v>1580.54</v>
      </c>
      <c r="H11" s="233">
        <v>40</v>
      </c>
      <c r="I11" s="218" t="s">
        <v>44</v>
      </c>
      <c r="J11" s="218">
        <v>7</v>
      </c>
      <c r="K11" s="234">
        <v>1500</v>
      </c>
      <c r="L11" s="234">
        <v>2500</v>
      </c>
      <c r="M11" s="234">
        <v>2500</v>
      </c>
      <c r="N11" s="249">
        <f t="shared" si="0"/>
        <v>5.7142857142857142E-5</v>
      </c>
      <c r="O11" s="261"/>
      <c r="P11" s="235">
        <f t="shared" si="1"/>
        <v>9.0316571428571427E-2</v>
      </c>
      <c r="Q11" s="227"/>
      <c r="R11" s="227"/>
      <c r="S11" s="227"/>
    </row>
    <row r="12" spans="2:19">
      <c r="B12" s="249">
        <v>7</v>
      </c>
      <c r="C12" s="261"/>
      <c r="D12" s="278" t="s">
        <v>809</v>
      </c>
      <c r="E12" s="260"/>
      <c r="F12" s="261"/>
      <c r="G12" s="232">
        <v>5605.55</v>
      </c>
      <c r="H12" s="233">
        <v>40</v>
      </c>
      <c r="I12" s="218" t="s">
        <v>44</v>
      </c>
      <c r="J12" s="218">
        <v>7</v>
      </c>
      <c r="K12" s="234">
        <v>1500</v>
      </c>
      <c r="L12" s="234">
        <v>2500</v>
      </c>
      <c r="M12" s="234">
        <v>2500</v>
      </c>
      <c r="N12" s="249">
        <f t="shared" si="0"/>
        <v>5.7142857142857142E-5</v>
      </c>
      <c r="O12" s="261"/>
      <c r="P12" s="235">
        <f t="shared" si="1"/>
        <v>0.32031714285714286</v>
      </c>
      <c r="Q12" s="227"/>
      <c r="R12" s="227"/>
      <c r="S12" s="227"/>
    </row>
    <row r="13" spans="2:19">
      <c r="B13" s="249">
        <v>8</v>
      </c>
      <c r="C13" s="261"/>
      <c r="D13" s="278" t="s">
        <v>45</v>
      </c>
      <c r="E13" s="260"/>
      <c r="F13" s="261"/>
      <c r="G13" s="232">
        <v>228.78</v>
      </c>
      <c r="H13" s="233">
        <v>40</v>
      </c>
      <c r="I13" s="218" t="s">
        <v>38</v>
      </c>
      <c r="J13" s="218">
        <v>1</v>
      </c>
      <c r="K13" s="234">
        <v>360</v>
      </c>
      <c r="L13" s="234">
        <v>450</v>
      </c>
      <c r="M13" s="234">
        <v>450</v>
      </c>
      <c r="N13" s="249">
        <f t="shared" si="0"/>
        <v>2.2222222222222222E-3</v>
      </c>
      <c r="O13" s="261"/>
      <c r="P13" s="235">
        <f t="shared" si="1"/>
        <v>0.50839999999999996</v>
      </c>
      <c r="Q13" s="227"/>
      <c r="R13" s="227"/>
      <c r="S13" s="227"/>
    </row>
    <row r="14" spans="2:19">
      <c r="B14" s="249">
        <v>9</v>
      </c>
      <c r="C14" s="261"/>
      <c r="D14" s="278" t="s">
        <v>46</v>
      </c>
      <c r="E14" s="260"/>
      <c r="F14" s="261"/>
      <c r="G14" s="232">
        <v>145.58000000000001</v>
      </c>
      <c r="H14" s="233">
        <v>40</v>
      </c>
      <c r="I14" s="218" t="s">
        <v>47</v>
      </c>
      <c r="J14" s="218">
        <v>1</v>
      </c>
      <c r="K14" s="234">
        <v>1000</v>
      </c>
      <c r="L14" s="234">
        <v>1500</v>
      </c>
      <c r="M14" s="234">
        <v>1500</v>
      </c>
      <c r="N14" s="249">
        <f t="shared" si="0"/>
        <v>6.6666666666666664E-4</v>
      </c>
      <c r="O14" s="261"/>
      <c r="P14" s="235">
        <f t="shared" si="1"/>
        <v>9.7053333333333339E-2</v>
      </c>
      <c r="Q14" s="227"/>
      <c r="R14" s="227"/>
      <c r="S14" s="227"/>
    </row>
    <row r="15" spans="2:19">
      <c r="B15" s="249">
        <v>10</v>
      </c>
      <c r="C15" s="261"/>
      <c r="D15" s="278" t="s">
        <v>48</v>
      </c>
      <c r="E15" s="260"/>
      <c r="F15" s="261"/>
      <c r="G15" s="232">
        <v>5380.72</v>
      </c>
      <c r="H15" s="233">
        <v>40</v>
      </c>
      <c r="I15" s="218" t="s">
        <v>796</v>
      </c>
      <c r="J15" s="218">
        <v>90</v>
      </c>
      <c r="K15" s="234">
        <v>300</v>
      </c>
      <c r="L15" s="234">
        <v>380</v>
      </c>
      <c r="M15" s="234">
        <v>380</v>
      </c>
      <c r="N15" s="249">
        <f t="shared" si="0"/>
        <v>2.9239766081871346E-5</v>
      </c>
      <c r="O15" s="261"/>
      <c r="P15" s="235">
        <f t="shared" si="1"/>
        <v>0.15733099415204679</v>
      </c>
      <c r="Q15" s="227"/>
      <c r="R15" s="227"/>
      <c r="S15" s="227"/>
    </row>
    <row r="16" spans="2:19">
      <c r="B16" s="249">
        <v>11</v>
      </c>
      <c r="C16" s="261"/>
      <c r="D16" s="278" t="s">
        <v>807</v>
      </c>
      <c r="E16" s="260"/>
      <c r="F16" s="261"/>
      <c r="G16" s="232">
        <v>1159.24</v>
      </c>
      <c r="H16" s="233">
        <v>40</v>
      </c>
      <c r="I16" s="218" t="s">
        <v>47</v>
      </c>
      <c r="J16" s="218">
        <v>1</v>
      </c>
      <c r="K16" s="234">
        <v>360</v>
      </c>
      <c r="L16" s="234">
        <v>450</v>
      </c>
      <c r="M16" s="234">
        <v>450</v>
      </c>
      <c r="N16" s="249">
        <f t="shared" ref="N16" si="2">1/(J16*M16)</f>
        <v>2.2222222222222222E-3</v>
      </c>
      <c r="O16" s="261"/>
      <c r="P16" s="235">
        <f t="shared" ref="P16" si="3">G16*N16</f>
        <v>2.5760888888888891</v>
      </c>
      <c r="Q16" s="227"/>
      <c r="R16" s="227"/>
      <c r="S16" s="227"/>
    </row>
    <row r="17" spans="2:20">
      <c r="B17" s="268" t="s">
        <v>811</v>
      </c>
      <c r="C17" s="260"/>
      <c r="D17" s="260"/>
      <c r="E17" s="260"/>
      <c r="F17" s="261"/>
      <c r="G17" s="232">
        <f>SUM(G6:G16)</f>
        <v>29739.47</v>
      </c>
      <c r="H17" s="288"/>
      <c r="I17" s="289"/>
      <c r="J17" s="289"/>
      <c r="K17" s="289"/>
      <c r="L17" s="289"/>
      <c r="M17" s="289"/>
      <c r="N17" s="289"/>
      <c r="O17" s="290"/>
      <c r="P17" s="235">
        <f>SUM(P6:P16)</f>
        <v>19.140113597326653</v>
      </c>
      <c r="Q17" s="227"/>
      <c r="R17" s="227"/>
      <c r="S17" s="227"/>
    </row>
    <row r="18" spans="2:20">
      <c r="B18" s="257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27"/>
      <c r="R18" s="227"/>
      <c r="S18" s="227"/>
    </row>
    <row r="19" spans="2:20">
      <c r="B19" s="236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27"/>
      <c r="R19" s="238"/>
      <c r="S19" s="238"/>
    </row>
    <row r="20" spans="2:20">
      <c r="B20" s="285" t="s">
        <v>808</v>
      </c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7"/>
      <c r="Q20" s="227"/>
      <c r="R20" s="227"/>
      <c r="S20" s="227"/>
    </row>
    <row r="21" spans="2:20">
      <c r="B21" s="249" t="s">
        <v>25</v>
      </c>
      <c r="C21" s="273"/>
      <c r="D21" s="265" t="s">
        <v>26</v>
      </c>
      <c r="E21" s="258"/>
      <c r="F21" s="273"/>
      <c r="G21" s="265" t="s">
        <v>27</v>
      </c>
      <c r="H21" s="265" t="s">
        <v>28</v>
      </c>
      <c r="I21" s="249" t="s">
        <v>29</v>
      </c>
      <c r="J21" s="273"/>
      <c r="K21" s="249" t="s">
        <v>30</v>
      </c>
      <c r="L21" s="260"/>
      <c r="M21" s="261"/>
      <c r="N21" s="265" t="s">
        <v>31</v>
      </c>
      <c r="O21" s="273"/>
      <c r="P21" s="265" t="s">
        <v>32</v>
      </c>
      <c r="Q21" s="227"/>
      <c r="R21" s="227"/>
      <c r="S21" s="227"/>
    </row>
    <row r="22" spans="2:20">
      <c r="B22" s="274"/>
      <c r="C22" s="275"/>
      <c r="D22" s="274"/>
      <c r="E22" s="263"/>
      <c r="F22" s="275"/>
      <c r="G22" s="266"/>
      <c r="H22" s="266"/>
      <c r="I22" s="274"/>
      <c r="J22" s="275"/>
      <c r="K22" s="249" t="s">
        <v>33</v>
      </c>
      <c r="L22" s="261"/>
      <c r="M22" s="249" t="s">
        <v>34</v>
      </c>
      <c r="N22" s="274"/>
      <c r="O22" s="275"/>
      <c r="P22" s="266"/>
      <c r="Q22" s="227"/>
      <c r="R22" s="227"/>
      <c r="S22" s="227"/>
    </row>
    <row r="23" spans="2:20">
      <c r="B23" s="276"/>
      <c r="C23" s="277"/>
      <c r="D23" s="276"/>
      <c r="E23" s="282"/>
      <c r="F23" s="277"/>
      <c r="G23" s="254"/>
      <c r="H23" s="254"/>
      <c r="I23" s="276"/>
      <c r="J23" s="277"/>
      <c r="K23" s="218" t="s">
        <v>35</v>
      </c>
      <c r="L23" s="218" t="s">
        <v>36</v>
      </c>
      <c r="M23" s="254"/>
      <c r="N23" s="276"/>
      <c r="O23" s="277"/>
      <c r="P23" s="254"/>
      <c r="Q23" s="227"/>
      <c r="R23" s="227"/>
      <c r="S23" s="227"/>
    </row>
    <row r="24" spans="2:20">
      <c r="B24" s="249">
        <v>5</v>
      </c>
      <c r="C24" s="261"/>
      <c r="D24" s="278" t="s">
        <v>806</v>
      </c>
      <c r="E24" s="260"/>
      <c r="F24" s="261"/>
      <c r="G24" s="232">
        <v>2431.42</v>
      </c>
      <c r="H24" s="233">
        <v>40</v>
      </c>
      <c r="I24" s="218" t="s">
        <v>38</v>
      </c>
      <c r="J24" s="218">
        <v>1</v>
      </c>
      <c r="K24" s="234">
        <v>360</v>
      </c>
      <c r="L24" s="234">
        <v>450</v>
      </c>
      <c r="M24" s="234">
        <v>450</v>
      </c>
      <c r="N24" s="249">
        <f>1/(J24*M24)</f>
        <v>2.2222222222222222E-3</v>
      </c>
      <c r="O24" s="261"/>
      <c r="P24" s="235">
        <f>G24*N24</f>
        <v>5.4031555555555562</v>
      </c>
      <c r="Q24" s="227"/>
      <c r="R24" s="227"/>
      <c r="S24" s="227"/>
    </row>
    <row r="25" spans="2:20">
      <c r="B25" s="236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27"/>
      <c r="R25" s="227"/>
      <c r="S25" s="227"/>
    </row>
    <row r="26" spans="2:20">
      <c r="B26" s="255"/>
      <c r="C26" s="256"/>
      <c r="D26" s="270"/>
      <c r="E26" s="263"/>
      <c r="F26" s="264"/>
      <c r="G26" s="256"/>
      <c r="H26" s="256"/>
      <c r="I26" s="256"/>
      <c r="J26" s="256"/>
      <c r="K26" s="256"/>
      <c r="L26" s="256"/>
      <c r="M26" s="256"/>
      <c r="N26" s="256"/>
      <c r="O26" s="256"/>
      <c r="P26" s="271"/>
      <c r="Q26" s="256"/>
      <c r="R26" s="256"/>
      <c r="S26" s="256"/>
    </row>
    <row r="27" spans="2:20" ht="15" customHeight="1">
      <c r="B27" s="279" t="s">
        <v>49</v>
      </c>
      <c r="C27" s="280"/>
      <c r="D27" s="280"/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1"/>
      <c r="Q27" s="239"/>
      <c r="R27" s="239"/>
      <c r="S27" s="239"/>
      <c r="T27" s="53"/>
    </row>
    <row r="28" spans="2:20" ht="30.95" customHeight="1">
      <c r="B28" s="249" t="s">
        <v>50</v>
      </c>
      <c r="C28" s="273"/>
      <c r="D28" s="265" t="s">
        <v>51</v>
      </c>
      <c r="E28" s="258"/>
      <c r="F28" s="273"/>
      <c r="G28" s="249" t="s">
        <v>52</v>
      </c>
      <c r="H28" s="249" t="s">
        <v>53</v>
      </c>
      <c r="I28" s="249" t="s">
        <v>29</v>
      </c>
      <c r="J28" s="273"/>
      <c r="K28" s="249" t="s">
        <v>54</v>
      </c>
      <c r="L28" s="260"/>
      <c r="M28" s="261"/>
      <c r="N28" s="265" t="s">
        <v>31</v>
      </c>
      <c r="O28" s="273"/>
      <c r="P28" s="265" t="s">
        <v>32</v>
      </c>
      <c r="Q28" s="227"/>
      <c r="R28" s="227"/>
      <c r="S28" s="227"/>
    </row>
    <row r="29" spans="2:20">
      <c r="B29" s="274"/>
      <c r="C29" s="275"/>
      <c r="D29" s="274"/>
      <c r="E29" s="263"/>
      <c r="F29" s="275"/>
      <c r="G29" s="266"/>
      <c r="H29" s="266"/>
      <c r="I29" s="274"/>
      <c r="J29" s="275"/>
      <c r="K29" s="249" t="s">
        <v>33</v>
      </c>
      <c r="L29" s="261"/>
      <c r="M29" s="249" t="s">
        <v>34</v>
      </c>
      <c r="N29" s="274"/>
      <c r="O29" s="275"/>
      <c r="P29" s="266"/>
      <c r="Q29" s="227"/>
      <c r="R29" s="227"/>
      <c r="S29" s="227"/>
    </row>
    <row r="30" spans="2:20">
      <c r="B30" s="276"/>
      <c r="C30" s="277"/>
      <c r="D30" s="276"/>
      <c r="E30" s="282"/>
      <c r="F30" s="277"/>
      <c r="G30" s="254"/>
      <c r="H30" s="254"/>
      <c r="I30" s="276"/>
      <c r="J30" s="277"/>
      <c r="K30" s="218" t="s">
        <v>55</v>
      </c>
      <c r="L30" s="218" t="s">
        <v>36</v>
      </c>
      <c r="M30" s="254"/>
      <c r="N30" s="276"/>
      <c r="O30" s="277"/>
      <c r="P30" s="254"/>
      <c r="Q30" s="227"/>
      <c r="R30" s="227"/>
      <c r="S30" s="227"/>
    </row>
    <row r="31" spans="2:20" ht="29.45" customHeight="1">
      <c r="B31" s="249">
        <v>1</v>
      </c>
      <c r="C31" s="261"/>
      <c r="D31" s="269" t="s">
        <v>56</v>
      </c>
      <c r="E31" s="260"/>
      <c r="F31" s="261"/>
      <c r="G31" s="232">
        <v>5487.43</v>
      </c>
      <c r="H31" s="233">
        <v>40</v>
      </c>
      <c r="I31" s="240" t="s">
        <v>47</v>
      </c>
      <c r="J31" s="240">
        <v>1</v>
      </c>
      <c r="K31" s="240">
        <v>1800</v>
      </c>
      <c r="L31" s="240">
        <v>2700</v>
      </c>
      <c r="M31" s="240">
        <v>2700</v>
      </c>
      <c r="N31" s="267">
        <f>1/(J31*M31)</f>
        <v>3.7037037037037035E-4</v>
      </c>
      <c r="O31" s="261"/>
      <c r="P31" s="234">
        <f>G31*N31</f>
        <v>2.0323814814814813</v>
      </c>
      <c r="Q31" s="227"/>
      <c r="R31" s="227"/>
      <c r="S31" s="227"/>
    </row>
    <row r="32" spans="2:20">
      <c r="B32" s="249">
        <v>2</v>
      </c>
      <c r="C32" s="261"/>
      <c r="D32" s="269" t="s">
        <v>57</v>
      </c>
      <c r="E32" s="260"/>
      <c r="F32" s="261"/>
      <c r="G32" s="232">
        <v>5768.83</v>
      </c>
      <c r="H32" s="233">
        <v>40</v>
      </c>
      <c r="I32" s="240" t="s">
        <v>47</v>
      </c>
      <c r="J32" s="240">
        <v>1</v>
      </c>
      <c r="K32" s="240">
        <v>6000</v>
      </c>
      <c r="L32" s="240">
        <v>9000</v>
      </c>
      <c r="M32" s="240">
        <v>9000</v>
      </c>
      <c r="N32" s="267">
        <f t="shared" ref="N32:N35" si="4">1/(J32*M32)</f>
        <v>1.1111111111111112E-4</v>
      </c>
      <c r="O32" s="261"/>
      <c r="P32" s="234">
        <f t="shared" ref="P32:P35" si="5">G32*N32</f>
        <v>0.64098111111111111</v>
      </c>
      <c r="Q32" s="227"/>
      <c r="R32" s="227"/>
      <c r="S32" s="227"/>
    </row>
    <row r="33" spans="2:19">
      <c r="B33" s="249">
        <v>3</v>
      </c>
      <c r="C33" s="261"/>
      <c r="D33" s="269" t="s">
        <v>58</v>
      </c>
      <c r="E33" s="260"/>
      <c r="F33" s="261"/>
      <c r="G33" s="232">
        <v>3124.47</v>
      </c>
      <c r="H33" s="233">
        <v>40</v>
      </c>
      <c r="I33" s="240" t="s">
        <v>47</v>
      </c>
      <c r="J33" s="234">
        <v>1</v>
      </c>
      <c r="K33" s="240">
        <v>6000</v>
      </c>
      <c r="L33" s="240">
        <v>9000</v>
      </c>
      <c r="M33" s="240">
        <v>9000</v>
      </c>
      <c r="N33" s="267">
        <f t="shared" si="4"/>
        <v>1.1111111111111112E-4</v>
      </c>
      <c r="O33" s="261"/>
      <c r="P33" s="234">
        <f t="shared" si="5"/>
        <v>0.34716333333333332</v>
      </c>
      <c r="Q33" s="227"/>
      <c r="R33" s="227"/>
      <c r="S33" s="227"/>
    </row>
    <row r="34" spans="2:19">
      <c r="B34" s="249">
        <v>9</v>
      </c>
      <c r="C34" s="261"/>
      <c r="D34" s="269" t="s">
        <v>59</v>
      </c>
      <c r="E34" s="260"/>
      <c r="F34" s="261"/>
      <c r="G34" s="232">
        <v>307.8</v>
      </c>
      <c r="H34" s="233">
        <v>40</v>
      </c>
      <c r="I34" s="234" t="s">
        <v>60</v>
      </c>
      <c r="J34" s="234">
        <v>60</v>
      </c>
      <c r="K34" s="240">
        <v>130</v>
      </c>
      <c r="L34" s="240">
        <v>160</v>
      </c>
      <c r="M34" s="240">
        <v>160</v>
      </c>
      <c r="N34" s="267">
        <f t="shared" si="4"/>
        <v>1.0416666666666667E-4</v>
      </c>
      <c r="O34" s="261"/>
      <c r="P34" s="234">
        <f t="shared" si="5"/>
        <v>3.2062500000000001E-2</v>
      </c>
      <c r="Q34" s="227"/>
      <c r="R34" s="227"/>
      <c r="S34" s="227"/>
    </row>
    <row r="35" spans="2:19">
      <c r="B35" s="249">
        <v>11</v>
      </c>
      <c r="C35" s="261"/>
      <c r="D35" s="269" t="s">
        <v>805</v>
      </c>
      <c r="E35" s="260"/>
      <c r="F35" s="261"/>
      <c r="G35" s="232">
        <v>1232.47</v>
      </c>
      <c r="H35" s="233">
        <v>40</v>
      </c>
      <c r="I35" s="234" t="s">
        <v>60</v>
      </c>
      <c r="J35" s="234">
        <v>60</v>
      </c>
      <c r="K35" s="240">
        <v>130</v>
      </c>
      <c r="L35" s="240">
        <v>160</v>
      </c>
      <c r="M35" s="240">
        <v>160</v>
      </c>
      <c r="N35" s="267">
        <f t="shared" si="4"/>
        <v>1.0416666666666667E-4</v>
      </c>
      <c r="O35" s="261"/>
      <c r="P35" s="234">
        <f t="shared" si="5"/>
        <v>0.12838229166666668</v>
      </c>
      <c r="Q35" s="227"/>
      <c r="R35" s="227"/>
      <c r="S35" s="227"/>
    </row>
    <row r="36" spans="2:19">
      <c r="B36" s="268" t="s">
        <v>810</v>
      </c>
      <c r="C36" s="283"/>
      <c r="D36" s="283"/>
      <c r="E36" s="283"/>
      <c r="F36" s="284"/>
      <c r="G36" s="232">
        <f>SUM(G31:G35)</f>
        <v>15920.999999999998</v>
      </c>
      <c r="H36" s="241"/>
      <c r="I36" s="267"/>
      <c r="J36" s="260"/>
      <c r="K36" s="260"/>
      <c r="L36" s="260"/>
      <c r="M36" s="260"/>
      <c r="N36" s="260"/>
      <c r="O36" s="261"/>
      <c r="P36" s="234">
        <f>SUM(P31:P35)</f>
        <v>3.1809707175925923</v>
      </c>
      <c r="Q36" s="227"/>
      <c r="R36" s="227"/>
      <c r="S36" s="227"/>
    </row>
    <row r="37" spans="2:19">
      <c r="B37" s="226"/>
      <c r="C37" s="226"/>
      <c r="D37" s="242"/>
      <c r="E37" s="242"/>
      <c r="F37" s="242"/>
      <c r="G37" s="227"/>
      <c r="H37" s="227"/>
      <c r="I37" s="227"/>
      <c r="J37" s="227"/>
      <c r="K37" s="227"/>
      <c r="L37" s="227"/>
      <c r="M37" s="227"/>
      <c r="N37" s="227"/>
      <c r="O37" s="227"/>
      <c r="P37" s="231"/>
      <c r="Q37" s="227"/>
      <c r="R37" s="227"/>
      <c r="S37" s="227"/>
    </row>
    <row r="38" spans="2:19">
      <c r="B38" s="291" t="s">
        <v>61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27"/>
      <c r="R38" s="227"/>
      <c r="S38" s="227"/>
    </row>
    <row r="39" spans="2:19" ht="45" customHeight="1">
      <c r="B39" s="249" t="s">
        <v>62</v>
      </c>
      <c r="C39" s="273"/>
      <c r="D39" s="265" t="s">
        <v>63</v>
      </c>
      <c r="E39" s="258"/>
      <c r="F39" s="273"/>
      <c r="G39" s="265" t="s">
        <v>64</v>
      </c>
      <c r="H39" s="265" t="s">
        <v>801</v>
      </c>
      <c r="I39" s="249" t="s">
        <v>29</v>
      </c>
      <c r="J39" s="273"/>
      <c r="K39" s="249" t="s">
        <v>54</v>
      </c>
      <c r="L39" s="260"/>
      <c r="M39" s="261"/>
      <c r="N39" s="265" t="s">
        <v>31</v>
      </c>
      <c r="O39" s="273"/>
      <c r="P39" s="265" t="s">
        <v>32</v>
      </c>
      <c r="Q39" s="227"/>
      <c r="R39" s="227"/>
      <c r="S39" s="227"/>
    </row>
    <row r="40" spans="2:19" ht="18" customHeight="1">
      <c r="B40" s="274"/>
      <c r="C40" s="275"/>
      <c r="D40" s="274"/>
      <c r="E40" s="263"/>
      <c r="F40" s="275"/>
      <c r="G40" s="266"/>
      <c r="H40" s="266"/>
      <c r="I40" s="274"/>
      <c r="J40" s="275"/>
      <c r="K40" s="249" t="s">
        <v>33</v>
      </c>
      <c r="L40" s="261"/>
      <c r="M40" s="249" t="s">
        <v>34</v>
      </c>
      <c r="N40" s="274"/>
      <c r="O40" s="275"/>
      <c r="P40" s="266"/>
      <c r="Q40" s="227"/>
      <c r="R40" s="227"/>
      <c r="S40" s="227"/>
    </row>
    <row r="41" spans="2:19">
      <c r="B41" s="276"/>
      <c r="C41" s="277"/>
      <c r="D41" s="276"/>
      <c r="E41" s="282"/>
      <c r="F41" s="277"/>
      <c r="G41" s="254"/>
      <c r="H41" s="254"/>
      <c r="I41" s="276"/>
      <c r="J41" s="277"/>
      <c r="K41" s="218" t="s">
        <v>55</v>
      </c>
      <c r="L41" s="218" t="s">
        <v>36</v>
      </c>
      <c r="M41" s="254"/>
      <c r="N41" s="276"/>
      <c r="O41" s="277"/>
      <c r="P41" s="254"/>
      <c r="Q41" s="227"/>
      <c r="R41" s="227"/>
      <c r="S41" s="227"/>
    </row>
    <row r="42" spans="2:19" ht="29.1" customHeight="1">
      <c r="B42" s="249">
        <v>1</v>
      </c>
      <c r="C42" s="261"/>
      <c r="D42" s="259" t="s">
        <v>65</v>
      </c>
      <c r="E42" s="260"/>
      <c r="F42" s="261"/>
      <c r="G42" s="243">
        <v>2429.7399999999998</v>
      </c>
      <c r="H42" s="234">
        <v>40</v>
      </c>
      <c r="I42" s="240" t="s">
        <v>38</v>
      </c>
      <c r="J42" s="240">
        <v>1</v>
      </c>
      <c r="K42" s="240">
        <v>1800</v>
      </c>
      <c r="L42" s="240">
        <v>2700</v>
      </c>
      <c r="M42" s="240">
        <v>2700</v>
      </c>
      <c r="N42" s="272">
        <f>J42/M42</f>
        <v>3.7037037037037035E-4</v>
      </c>
      <c r="O42" s="261"/>
      <c r="P42" s="240">
        <f>G42*N42</f>
        <v>0.89990370370370354</v>
      </c>
      <c r="Q42" s="227"/>
      <c r="R42" s="227"/>
      <c r="S42" s="227"/>
    </row>
    <row r="43" spans="2:19" ht="29.1" customHeight="1">
      <c r="B43" s="249">
        <v>2</v>
      </c>
      <c r="C43" s="261"/>
      <c r="D43" s="259" t="s">
        <v>66</v>
      </c>
      <c r="E43" s="260"/>
      <c r="F43" s="261"/>
      <c r="G43" s="243">
        <v>1251.68</v>
      </c>
      <c r="H43" s="234">
        <v>40</v>
      </c>
      <c r="I43" s="240" t="s">
        <v>67</v>
      </c>
      <c r="J43" s="240">
        <v>7</v>
      </c>
      <c r="K43" s="240">
        <v>6000</v>
      </c>
      <c r="L43" s="240">
        <v>9000</v>
      </c>
      <c r="M43" s="240">
        <v>9000</v>
      </c>
      <c r="N43" s="272">
        <f>J43/M43</f>
        <v>7.7777777777777773E-4</v>
      </c>
      <c r="O43" s="261"/>
      <c r="P43" s="240">
        <f t="shared" ref="P43:P44" si="6">G43*N43</f>
        <v>0.97352888888888889</v>
      </c>
      <c r="Q43" s="227"/>
      <c r="R43" s="227"/>
      <c r="S43" s="227"/>
    </row>
    <row r="44" spans="2:19" ht="27.95" customHeight="1">
      <c r="B44" s="249">
        <v>3</v>
      </c>
      <c r="C44" s="261"/>
      <c r="D44" s="259" t="s">
        <v>68</v>
      </c>
      <c r="E44" s="260"/>
      <c r="F44" s="261"/>
      <c r="G44" s="243">
        <v>3681.42</v>
      </c>
      <c r="H44" s="234">
        <v>40</v>
      </c>
      <c r="I44" s="240" t="s">
        <v>69</v>
      </c>
      <c r="J44" s="240">
        <v>30</v>
      </c>
      <c r="K44" s="240">
        <v>6000</v>
      </c>
      <c r="L44" s="240">
        <v>100000</v>
      </c>
      <c r="M44" s="240">
        <v>100000</v>
      </c>
      <c r="N44" s="272">
        <f>J44/M44</f>
        <v>2.9999999999999997E-4</v>
      </c>
      <c r="O44" s="261"/>
      <c r="P44" s="240">
        <f t="shared" si="6"/>
        <v>1.1044259999999999</v>
      </c>
      <c r="Q44" s="227"/>
      <c r="R44" s="227"/>
      <c r="S44" s="227"/>
    </row>
    <row r="45" spans="2:19">
      <c r="B45" s="268" t="s">
        <v>70</v>
      </c>
      <c r="C45" s="260"/>
      <c r="D45" s="260"/>
      <c r="E45" s="260"/>
      <c r="F45" s="261"/>
      <c r="G45" s="243">
        <f>SUM(G42:G44)</f>
        <v>7362.84</v>
      </c>
      <c r="H45" s="241"/>
      <c r="I45" s="267"/>
      <c r="J45" s="260"/>
      <c r="K45" s="260"/>
      <c r="L45" s="260"/>
      <c r="M45" s="260"/>
      <c r="N45" s="260"/>
      <c r="O45" s="261"/>
      <c r="P45" s="234">
        <f>SUM(P42:P44)</f>
        <v>2.9778585925925922</v>
      </c>
      <c r="Q45" s="227"/>
      <c r="R45" s="227">
        <v>3</v>
      </c>
      <c r="S45" s="227"/>
    </row>
    <row r="46" spans="2:19">
      <c r="B46" s="255"/>
      <c r="C46" s="256"/>
      <c r="D46" s="262"/>
      <c r="E46" s="263"/>
      <c r="F46" s="264"/>
      <c r="G46" s="227"/>
      <c r="H46" s="227"/>
      <c r="I46" s="227"/>
      <c r="J46" s="227"/>
      <c r="K46" s="227"/>
      <c r="L46" s="227"/>
      <c r="M46" s="227"/>
      <c r="N46" s="227"/>
      <c r="O46" s="227"/>
      <c r="P46" s="231"/>
      <c r="Q46" s="227"/>
      <c r="R46" s="227"/>
      <c r="S46" s="227"/>
    </row>
    <row r="47" spans="2:19">
      <c r="B47" s="226"/>
      <c r="C47" s="226"/>
      <c r="D47" s="242"/>
      <c r="E47" s="242"/>
      <c r="F47" s="242"/>
      <c r="G47" s="227"/>
      <c r="H47" s="227"/>
      <c r="I47" s="227"/>
      <c r="J47" s="227"/>
      <c r="K47" s="227"/>
      <c r="L47" s="227"/>
      <c r="M47" s="227"/>
      <c r="N47" s="227"/>
      <c r="O47" s="227"/>
      <c r="P47" s="231"/>
      <c r="Q47" s="227"/>
      <c r="R47" s="227"/>
      <c r="S47" s="227"/>
    </row>
    <row r="48" spans="2:19">
      <c r="B48" s="226"/>
      <c r="C48" s="227"/>
      <c r="D48" s="228"/>
      <c r="E48" s="229"/>
      <c r="F48" s="230"/>
      <c r="G48" s="227"/>
      <c r="H48" s="227"/>
      <c r="I48" s="227"/>
      <c r="J48" s="227"/>
      <c r="K48" s="227"/>
      <c r="L48" s="227"/>
      <c r="M48" s="227"/>
      <c r="N48" s="227"/>
      <c r="O48" s="227"/>
      <c r="P48" s="231"/>
      <c r="Q48" s="227"/>
      <c r="R48" s="227"/>
      <c r="S48" s="227"/>
    </row>
    <row r="49" spans="2:19">
      <c r="B49" s="226"/>
      <c r="C49" s="227"/>
      <c r="D49" s="228"/>
      <c r="E49" s="229"/>
      <c r="F49" s="230"/>
      <c r="G49" s="227"/>
      <c r="H49" s="227"/>
      <c r="I49" s="227"/>
      <c r="J49" s="227"/>
      <c r="K49" s="227"/>
      <c r="L49" s="227"/>
      <c r="M49" s="227"/>
      <c r="N49" s="227"/>
      <c r="O49" s="227"/>
      <c r="P49" s="231"/>
      <c r="Q49" s="227"/>
      <c r="R49" s="227"/>
      <c r="S49" s="227"/>
    </row>
    <row r="50" spans="2:19">
      <c r="B50" s="226"/>
      <c r="C50" s="227"/>
      <c r="D50" s="228"/>
      <c r="E50" s="229"/>
      <c r="F50" s="230"/>
      <c r="G50" s="227"/>
      <c r="H50" s="227"/>
      <c r="I50" s="227"/>
      <c r="J50" s="227"/>
      <c r="K50" s="227"/>
      <c r="L50" s="227"/>
      <c r="M50" s="227"/>
      <c r="N50" s="227"/>
      <c r="O50" s="227"/>
      <c r="P50" s="231"/>
      <c r="Q50" s="227"/>
      <c r="R50" s="227"/>
      <c r="S50" s="227"/>
    </row>
    <row r="51" spans="2:19">
      <c r="B51" s="226"/>
      <c r="C51" s="227"/>
      <c r="D51" s="228"/>
      <c r="E51" s="229"/>
      <c r="F51" s="230"/>
      <c r="G51" s="227"/>
      <c r="H51" s="227"/>
      <c r="I51" s="227"/>
      <c r="J51" s="227"/>
      <c r="K51" s="227"/>
      <c r="L51" s="227"/>
      <c r="M51" s="227"/>
      <c r="N51" s="227"/>
      <c r="O51" s="227"/>
      <c r="P51" s="231"/>
      <c r="Q51" s="227"/>
      <c r="R51" s="227"/>
      <c r="S51" s="227"/>
    </row>
    <row r="52" spans="2:19">
      <c r="B52" s="226"/>
      <c r="C52" s="227"/>
      <c r="D52" s="228"/>
      <c r="E52" s="229"/>
      <c r="F52" s="230"/>
      <c r="G52" s="227"/>
      <c r="H52" s="227"/>
      <c r="I52" s="227"/>
      <c r="J52" s="227"/>
      <c r="K52" s="227"/>
      <c r="L52" s="227"/>
      <c r="M52" s="227"/>
      <c r="N52" s="227"/>
      <c r="O52" s="227"/>
      <c r="P52" s="231"/>
      <c r="Q52" s="227"/>
      <c r="R52" s="227"/>
      <c r="S52" s="227"/>
    </row>
    <row r="53" spans="2:19">
      <c r="B53" s="226"/>
      <c r="C53" s="227"/>
      <c r="D53" s="228"/>
      <c r="E53" s="229"/>
      <c r="F53" s="230"/>
      <c r="G53" s="227"/>
      <c r="H53" s="227"/>
      <c r="I53" s="227"/>
      <c r="J53" s="227"/>
      <c r="K53" s="227"/>
      <c r="L53" s="227"/>
      <c r="M53" s="227"/>
      <c r="N53" s="227"/>
      <c r="O53" s="227"/>
      <c r="P53" s="231"/>
      <c r="Q53" s="227"/>
      <c r="R53" s="227"/>
      <c r="S53" s="227"/>
    </row>
    <row r="143" spans="5:9">
      <c r="E143" s="49">
        <f>I171</f>
        <v>0</v>
      </c>
      <c r="F143" s="52">
        <f>I171</f>
        <v>0</v>
      </c>
      <c r="G143">
        <f>I171</f>
        <v>0</v>
      </c>
      <c r="H143">
        <f>I171</f>
        <v>0</v>
      </c>
      <c r="I143">
        <f>I171</f>
        <v>0</v>
      </c>
    </row>
  </sheetData>
  <mergeCells count="114">
    <mergeCell ref="B2:P2"/>
    <mergeCell ref="B20:P20"/>
    <mergeCell ref="H17:O17"/>
    <mergeCell ref="N7:O7"/>
    <mergeCell ref="B39:C41"/>
    <mergeCell ref="N15:O15"/>
    <mergeCell ref="B24:C24"/>
    <mergeCell ref="D24:F24"/>
    <mergeCell ref="N24:O24"/>
    <mergeCell ref="B38:P38"/>
    <mergeCell ref="P3:P5"/>
    <mergeCell ref="B3:C5"/>
    <mergeCell ref="G39:G41"/>
    <mergeCell ref="B11:C11"/>
    <mergeCell ref="D3:F5"/>
    <mergeCell ref="H3:H5"/>
    <mergeCell ref="D35:F35"/>
    <mergeCell ref="K3:M3"/>
    <mergeCell ref="G3:G5"/>
    <mergeCell ref="B32:C32"/>
    <mergeCell ref="B10:C10"/>
    <mergeCell ref="N3:O5"/>
    <mergeCell ref="D32:F32"/>
    <mergeCell ref="B17:F17"/>
    <mergeCell ref="D6:F6"/>
    <mergeCell ref="D12:F12"/>
    <mergeCell ref="I36:O36"/>
    <mergeCell ref="B21:C23"/>
    <mergeCell ref="D21:F23"/>
    <mergeCell ref="G21:G23"/>
    <mergeCell ref="H21:H23"/>
    <mergeCell ref="I21:J23"/>
    <mergeCell ref="K21:M21"/>
    <mergeCell ref="N21:O23"/>
    <mergeCell ref="N14:O14"/>
    <mergeCell ref="H28:H30"/>
    <mergeCell ref="N31:O31"/>
    <mergeCell ref="B33:C33"/>
    <mergeCell ref="D28:F30"/>
    <mergeCell ref="B31:C31"/>
    <mergeCell ref="N32:O32"/>
    <mergeCell ref="B36:F36"/>
    <mergeCell ref="B15:C15"/>
    <mergeCell ref="D34:F34"/>
    <mergeCell ref="D10:F10"/>
    <mergeCell ref="N11:O11"/>
    <mergeCell ref="I39:J41"/>
    <mergeCell ref="D7:F7"/>
    <mergeCell ref="D15:F15"/>
    <mergeCell ref="B28:C30"/>
    <mergeCell ref="D39:F41"/>
    <mergeCell ref="D8:F8"/>
    <mergeCell ref="N8:O8"/>
    <mergeCell ref="G28:G30"/>
    <mergeCell ref="B35:C35"/>
    <mergeCell ref="N10:O10"/>
    <mergeCell ref="B9:C9"/>
    <mergeCell ref="N9:O9"/>
    <mergeCell ref="K28:M28"/>
    <mergeCell ref="D11:F11"/>
    <mergeCell ref="D9:F9"/>
    <mergeCell ref="B13:C13"/>
    <mergeCell ref="N13:O13"/>
    <mergeCell ref="B12:C12"/>
    <mergeCell ref="D13:F13"/>
    <mergeCell ref="I28:J30"/>
    <mergeCell ref="B34:C34"/>
    <mergeCell ref="M4:M5"/>
    <mergeCell ref="B43:C43"/>
    <mergeCell ref="N34:O34"/>
    <mergeCell ref="K4:L4"/>
    <mergeCell ref="N43:O43"/>
    <mergeCell ref="B44:C44"/>
    <mergeCell ref="N35:O35"/>
    <mergeCell ref="N12:O12"/>
    <mergeCell ref="B6:C6"/>
    <mergeCell ref="B14:C14"/>
    <mergeCell ref="N6:O6"/>
    <mergeCell ref="B7:C7"/>
    <mergeCell ref="B16:C16"/>
    <mergeCell ref="D16:F16"/>
    <mergeCell ref="N16:O16"/>
    <mergeCell ref="B27:P27"/>
    <mergeCell ref="N44:O44"/>
    <mergeCell ref="K29:L29"/>
    <mergeCell ref="B8:C8"/>
    <mergeCell ref="D14:F14"/>
    <mergeCell ref="N28:O30"/>
    <mergeCell ref="D31:F31"/>
    <mergeCell ref="I3:J5"/>
    <mergeCell ref="M40:M41"/>
    <mergeCell ref="B46:C46"/>
    <mergeCell ref="B18:P18"/>
    <mergeCell ref="M29:M30"/>
    <mergeCell ref="D42:F42"/>
    <mergeCell ref="D43:F43"/>
    <mergeCell ref="D44:F44"/>
    <mergeCell ref="D46:F46"/>
    <mergeCell ref="P39:P41"/>
    <mergeCell ref="B42:C42"/>
    <mergeCell ref="H39:H41"/>
    <mergeCell ref="N33:O33"/>
    <mergeCell ref="B45:F45"/>
    <mergeCell ref="D33:F33"/>
    <mergeCell ref="B26:S26"/>
    <mergeCell ref="P28:P30"/>
    <mergeCell ref="I45:O45"/>
    <mergeCell ref="P21:P23"/>
    <mergeCell ref="K22:L22"/>
    <mergeCell ref="M22:M23"/>
    <mergeCell ref="N42:O42"/>
    <mergeCell ref="K39:M39"/>
    <mergeCell ref="K40:L40"/>
    <mergeCell ref="N39:O41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B1:AMI169"/>
  <sheetViews>
    <sheetView zoomScale="90" zoomScaleNormal="90" workbookViewId="0">
      <pane ySplit="10" topLeftCell="A11" activePane="bottomLeft" state="frozen"/>
      <selection activeCell="E146" sqref="E146"/>
      <selection pane="bottomLeft" activeCell="J172" sqref="J172"/>
    </sheetView>
  </sheetViews>
  <sheetFormatPr defaultColWidth="9.5703125" defaultRowHeight="12"/>
  <cols>
    <col min="1" max="1" width="6.85546875" style="3" customWidth="1"/>
    <col min="2" max="2" width="4.5703125" style="129" customWidth="1"/>
    <col min="3" max="3" width="44.7109375" style="129" customWidth="1"/>
    <col min="4" max="4" width="16.140625" style="129" customWidth="1"/>
    <col min="5" max="5" width="18.42578125" style="127" customWidth="1"/>
    <col min="6" max="6" width="18.85546875" style="128" bestFit="1" customWidth="1"/>
    <col min="7" max="7" width="19.42578125" style="127" customWidth="1"/>
    <col min="8" max="9" width="18.140625" style="128" customWidth="1"/>
    <col min="10" max="10" width="10.5703125" style="2" bestFit="1" customWidth="1"/>
    <col min="11" max="254" width="9.28515625" style="2" customWidth="1"/>
    <col min="255" max="255" width="20.5703125" style="2" customWidth="1"/>
    <col min="256" max="256" width="19.140625" style="2" customWidth="1"/>
    <col min="257" max="257" width="61.42578125" style="2" customWidth="1"/>
    <col min="258" max="258" width="27.140625" style="2" customWidth="1"/>
    <col min="259" max="259" width="21.85546875" style="2" customWidth="1"/>
    <col min="260" max="260" width="12.140625" style="2" customWidth="1"/>
    <col min="261" max="261" width="16.7109375" style="2" customWidth="1"/>
    <col min="262" max="510" width="9.28515625" style="2" customWidth="1"/>
    <col min="511" max="511" width="20.5703125" style="2" customWidth="1"/>
    <col min="512" max="512" width="19.140625" style="2" customWidth="1"/>
    <col min="513" max="513" width="61.42578125" style="2" customWidth="1"/>
    <col min="514" max="514" width="27.140625" style="2" customWidth="1"/>
    <col min="515" max="515" width="21.85546875" style="2" customWidth="1"/>
    <col min="516" max="516" width="12.140625" style="2" customWidth="1"/>
    <col min="517" max="517" width="16.7109375" style="2" customWidth="1"/>
    <col min="518" max="766" width="9.28515625" style="2" customWidth="1"/>
    <col min="767" max="767" width="20.5703125" style="2" customWidth="1"/>
    <col min="768" max="768" width="19.140625" style="2" customWidth="1"/>
    <col min="769" max="769" width="61.42578125" style="2" customWidth="1"/>
    <col min="770" max="770" width="27.140625" style="2" customWidth="1"/>
    <col min="771" max="771" width="21.85546875" style="2" customWidth="1"/>
    <col min="772" max="772" width="12.140625" style="2" customWidth="1"/>
    <col min="773" max="773" width="16.7109375" style="2" customWidth="1"/>
    <col min="774" max="1022" width="9.28515625" style="2" customWidth="1"/>
    <col min="1023" max="1023" width="20.5703125" style="2" customWidth="1"/>
    <col min="1024" max="1025" width="9.5703125" style="3" customWidth="1"/>
    <col min="1026" max="16384" width="9.5703125" style="3"/>
  </cols>
  <sheetData>
    <row r="1" spans="2:9" ht="15" customHeight="1">
      <c r="B1" s="325"/>
      <c r="C1" s="326"/>
      <c r="D1" s="326"/>
      <c r="E1" s="326"/>
      <c r="F1" s="326"/>
      <c r="G1" s="326"/>
      <c r="H1" s="326"/>
      <c r="I1" s="327"/>
    </row>
    <row r="2" spans="2:9" ht="15" customHeight="1">
      <c r="B2" s="293" t="s">
        <v>71</v>
      </c>
      <c r="C2" s="294"/>
      <c r="D2" s="294"/>
      <c r="E2" s="294"/>
      <c r="F2" s="294"/>
      <c r="G2" s="294"/>
      <c r="H2" s="294"/>
      <c r="I2" s="295"/>
    </row>
    <row r="3" spans="2:9" ht="15" customHeight="1">
      <c r="B3" s="324" t="s">
        <v>72</v>
      </c>
      <c r="C3" s="294"/>
      <c r="D3" s="294"/>
      <c r="E3" s="294"/>
      <c r="F3" s="294"/>
      <c r="G3" s="294"/>
      <c r="H3" s="294"/>
      <c r="I3" s="295"/>
    </row>
    <row r="4" spans="2:9">
      <c r="B4" s="207"/>
      <c r="C4" s="208"/>
      <c r="D4" s="208"/>
      <c r="E4" s="208"/>
      <c r="F4" s="209"/>
      <c r="G4" s="208"/>
      <c r="H4" s="209"/>
      <c r="I4" s="210"/>
    </row>
    <row r="5" spans="2:9" ht="16.149999999999999" customHeight="1">
      <c r="B5" s="312" t="s">
        <v>73</v>
      </c>
      <c r="C5" s="294"/>
      <c r="D5" s="294"/>
      <c r="E5" s="294"/>
      <c r="F5" s="294"/>
      <c r="G5" s="294"/>
      <c r="H5" s="294"/>
      <c r="I5" s="295"/>
    </row>
    <row r="6" spans="2:9" ht="15.75" customHeight="1">
      <c r="B6" s="312"/>
      <c r="C6" s="294"/>
      <c r="D6" s="294"/>
      <c r="E6" s="294"/>
      <c r="F6" s="294"/>
      <c r="G6" s="294"/>
      <c r="H6" s="294"/>
      <c r="I6" s="295"/>
    </row>
    <row r="7" spans="2:9" ht="14.25" customHeight="1">
      <c r="B7" s="317" t="s">
        <v>74</v>
      </c>
      <c r="C7" s="318"/>
      <c r="D7" s="318"/>
      <c r="E7" s="318"/>
      <c r="F7" s="318"/>
      <c r="G7" s="318"/>
      <c r="H7" s="318"/>
      <c r="I7" s="319"/>
    </row>
    <row r="8" spans="2:9" ht="15" customHeight="1">
      <c r="B8" s="317"/>
      <c r="C8" s="318"/>
      <c r="D8" s="318"/>
      <c r="E8" s="318"/>
      <c r="F8" s="318"/>
      <c r="G8" s="318"/>
      <c r="H8" s="318"/>
      <c r="I8" s="319"/>
    </row>
    <row r="9" spans="2:9" ht="20.45" customHeight="1">
      <c r="B9" s="336"/>
      <c r="C9" s="337"/>
      <c r="D9" s="337"/>
      <c r="E9" s="337"/>
      <c r="F9" s="337"/>
      <c r="G9" s="337"/>
      <c r="H9" s="337"/>
      <c r="I9" s="338"/>
    </row>
    <row r="10" spans="2:9" ht="36" customHeight="1" thickBot="1">
      <c r="B10" s="130"/>
      <c r="C10" s="131"/>
      <c r="D10" s="131"/>
      <c r="E10" s="132" t="s">
        <v>75</v>
      </c>
      <c r="F10" s="132" t="s">
        <v>76</v>
      </c>
      <c r="G10" s="132" t="s">
        <v>77</v>
      </c>
      <c r="H10" s="133" t="s">
        <v>78</v>
      </c>
      <c r="I10" s="133" t="s">
        <v>804</v>
      </c>
    </row>
    <row r="11" spans="2:9" ht="24.95" customHeight="1">
      <c r="B11" s="134">
        <v>1</v>
      </c>
      <c r="C11" s="301" t="s">
        <v>79</v>
      </c>
      <c r="D11" s="302"/>
      <c r="E11" s="135"/>
      <c r="F11" s="135"/>
      <c r="G11" s="135"/>
      <c r="H11" s="135"/>
      <c r="I11" s="135"/>
    </row>
    <row r="12" spans="2:9">
      <c r="B12" s="136">
        <v>2</v>
      </c>
      <c r="C12" s="137" t="s">
        <v>80</v>
      </c>
      <c r="D12" s="138"/>
      <c r="E12" s="139" t="s">
        <v>81</v>
      </c>
      <c r="F12" s="139" t="s">
        <v>82</v>
      </c>
      <c r="G12" s="139" t="s">
        <v>83</v>
      </c>
      <c r="H12" s="139" t="s">
        <v>84</v>
      </c>
      <c r="I12" s="139" t="s">
        <v>85</v>
      </c>
    </row>
    <row r="13" spans="2:9">
      <c r="B13" s="136">
        <v>3</v>
      </c>
      <c r="C13" s="137" t="s">
        <v>86</v>
      </c>
      <c r="D13" s="140"/>
      <c r="E13" s="139" t="s">
        <v>87</v>
      </c>
      <c r="F13" s="139" t="s">
        <v>87</v>
      </c>
      <c r="G13" s="139" t="s">
        <v>87</v>
      </c>
      <c r="H13" s="139" t="s">
        <v>87</v>
      </c>
      <c r="I13" s="139" t="s">
        <v>87</v>
      </c>
    </row>
    <row r="14" spans="2:9">
      <c r="B14" s="136">
        <v>4</v>
      </c>
      <c r="C14" s="137" t="s">
        <v>88</v>
      </c>
      <c r="D14" s="137"/>
      <c r="E14" s="139" t="s">
        <v>89</v>
      </c>
      <c r="F14" s="139" t="s">
        <v>89</v>
      </c>
      <c r="G14" s="139" t="s">
        <v>89</v>
      </c>
      <c r="H14" s="139" t="s">
        <v>89</v>
      </c>
      <c r="I14" s="139" t="s">
        <v>89</v>
      </c>
    </row>
    <row r="15" spans="2:9">
      <c r="B15" s="136">
        <v>5</v>
      </c>
      <c r="C15" s="137" t="s">
        <v>90</v>
      </c>
      <c r="D15" s="137"/>
      <c r="E15" s="139">
        <v>1</v>
      </c>
      <c r="F15" s="139">
        <v>1</v>
      </c>
      <c r="G15" s="139">
        <v>1</v>
      </c>
      <c r="H15" s="139">
        <v>1</v>
      </c>
      <c r="I15" s="139">
        <v>1</v>
      </c>
    </row>
    <row r="16" spans="2:9">
      <c r="B16" s="136">
        <v>6</v>
      </c>
      <c r="C16" s="137" t="s">
        <v>91</v>
      </c>
      <c r="D16" s="137"/>
      <c r="E16" s="139">
        <v>22</v>
      </c>
      <c r="F16" s="139">
        <v>5</v>
      </c>
      <c r="G16" s="139">
        <v>1</v>
      </c>
      <c r="H16" s="139">
        <v>2</v>
      </c>
      <c r="I16" s="139">
        <v>1</v>
      </c>
    </row>
    <row r="17" spans="2:9">
      <c r="B17" s="136">
        <v>7</v>
      </c>
      <c r="C17" s="137" t="s">
        <v>92</v>
      </c>
      <c r="D17" s="137"/>
      <c r="E17" s="139" t="s">
        <v>93</v>
      </c>
      <c r="F17" s="139" t="s">
        <v>93</v>
      </c>
      <c r="G17" s="139" t="s">
        <v>93</v>
      </c>
      <c r="H17" s="139" t="s">
        <v>93</v>
      </c>
      <c r="I17" s="139" t="s">
        <v>93</v>
      </c>
    </row>
    <row r="18" spans="2:9">
      <c r="B18" s="136">
        <v>8</v>
      </c>
      <c r="C18" s="137" t="s">
        <v>94</v>
      </c>
      <c r="D18" s="137"/>
      <c r="E18" s="141"/>
      <c r="F18" s="141"/>
      <c r="G18" s="141"/>
      <c r="H18" s="141"/>
      <c r="I18" s="141"/>
    </row>
    <row r="19" spans="2:9" ht="18" customHeight="1">
      <c r="B19" s="136">
        <v>9</v>
      </c>
      <c r="C19" s="137" t="s">
        <v>95</v>
      </c>
      <c r="D19" s="137"/>
      <c r="E19" s="244" t="s">
        <v>812</v>
      </c>
      <c r="F19" s="244" t="s">
        <v>812</v>
      </c>
      <c r="G19" s="244" t="s">
        <v>813</v>
      </c>
      <c r="H19" s="244" t="s">
        <v>814</v>
      </c>
      <c r="I19" s="244" t="s">
        <v>815</v>
      </c>
    </row>
    <row r="20" spans="2:9" ht="24" customHeight="1">
      <c r="B20" s="136">
        <v>10</v>
      </c>
      <c r="C20" s="142" t="s">
        <v>96</v>
      </c>
      <c r="D20" s="143" t="s">
        <v>97</v>
      </c>
      <c r="E20" s="144"/>
      <c r="F20" s="144"/>
      <c r="G20" s="144"/>
      <c r="H20" s="144"/>
      <c r="I20" s="144"/>
    </row>
    <row r="21" spans="2:9">
      <c r="B21" s="136">
        <v>11</v>
      </c>
      <c r="C21" s="142" t="s">
        <v>98</v>
      </c>
      <c r="D21" s="143"/>
      <c r="E21" s="144"/>
      <c r="F21" s="144"/>
      <c r="G21" s="144"/>
      <c r="H21" s="144"/>
      <c r="I21" s="144"/>
    </row>
    <row r="22" spans="2:9">
      <c r="B22" s="136">
        <v>12</v>
      </c>
      <c r="C22" s="142" t="s">
        <v>99</v>
      </c>
      <c r="D22" s="143"/>
      <c r="E22" s="139"/>
      <c r="F22" s="139"/>
      <c r="G22" s="139"/>
      <c r="H22" s="139"/>
      <c r="I22" s="139"/>
    </row>
    <row r="23" spans="2:9">
      <c r="B23" s="136">
        <v>13</v>
      </c>
      <c r="C23" s="142" t="s">
        <v>100</v>
      </c>
      <c r="D23" s="143"/>
      <c r="E23" s="145"/>
      <c r="F23" s="145"/>
      <c r="G23" s="145"/>
      <c r="H23" s="145"/>
      <c r="I23" s="145"/>
    </row>
    <row r="24" spans="2:9">
      <c r="B24" s="146"/>
      <c r="C24" s="146"/>
      <c r="D24" s="146"/>
      <c r="E24" s="146"/>
      <c r="F24" s="146"/>
      <c r="G24" s="146"/>
      <c r="H24" s="146"/>
      <c r="I24" s="146"/>
    </row>
    <row r="25" spans="2:9" ht="15" customHeight="1">
      <c r="B25" s="328" t="s">
        <v>101</v>
      </c>
      <c r="C25" s="297"/>
      <c r="D25" s="297"/>
      <c r="E25" s="297"/>
      <c r="F25" s="297"/>
      <c r="G25" s="297"/>
      <c r="H25" s="297"/>
      <c r="I25" s="147"/>
    </row>
    <row r="26" spans="2:9" ht="15" customHeight="1">
      <c r="B26" s="148">
        <v>1</v>
      </c>
      <c r="C26" s="310" t="s">
        <v>102</v>
      </c>
      <c r="D26" s="308"/>
      <c r="E26" s="148" t="s">
        <v>103</v>
      </c>
      <c r="F26" s="148" t="s">
        <v>103</v>
      </c>
      <c r="G26" s="148" t="s">
        <v>103</v>
      </c>
      <c r="H26" s="148" t="s">
        <v>103</v>
      </c>
      <c r="I26" s="148" t="s">
        <v>103</v>
      </c>
    </row>
    <row r="27" spans="2:9" ht="26.25" customHeight="1">
      <c r="B27" s="149" t="s">
        <v>104</v>
      </c>
      <c r="C27" s="309" t="s">
        <v>105</v>
      </c>
      <c r="D27" s="308"/>
      <c r="E27" s="150"/>
      <c r="F27" s="150"/>
      <c r="G27" s="150"/>
      <c r="H27" s="150"/>
      <c r="I27" s="150"/>
    </row>
    <row r="28" spans="2:9" ht="17.45" customHeight="1">
      <c r="B28" s="149" t="s">
        <v>106</v>
      </c>
      <c r="C28" s="309" t="s">
        <v>107</v>
      </c>
      <c r="D28" s="308"/>
      <c r="E28" s="187"/>
      <c r="F28" s="187"/>
      <c r="G28" s="187"/>
      <c r="H28" s="187"/>
      <c r="I28" s="187"/>
    </row>
    <row r="29" spans="2:9" ht="21.95" customHeight="1">
      <c r="B29" s="149" t="s">
        <v>108</v>
      </c>
      <c r="C29" s="309" t="s">
        <v>109</v>
      </c>
      <c r="D29" s="308"/>
      <c r="E29" s="187"/>
      <c r="F29" s="187"/>
      <c r="G29" s="187"/>
      <c r="H29" s="187"/>
      <c r="I29" s="187"/>
    </row>
    <row r="30" spans="2:9" ht="36.75" customHeight="1">
      <c r="B30" s="149" t="s">
        <v>110</v>
      </c>
      <c r="C30" s="309" t="s">
        <v>111</v>
      </c>
      <c r="D30" s="308"/>
      <c r="E30" s="151"/>
      <c r="F30" s="151"/>
      <c r="G30" s="151"/>
      <c r="H30" s="151"/>
      <c r="I30" s="151"/>
    </row>
    <row r="31" spans="2:9" ht="37.5" customHeight="1">
      <c r="B31" s="149" t="s">
        <v>112</v>
      </c>
      <c r="C31" s="309" t="s">
        <v>113</v>
      </c>
      <c r="D31" s="308"/>
      <c r="E31" s="152"/>
      <c r="F31" s="152"/>
      <c r="G31" s="152"/>
      <c r="H31" s="152"/>
      <c r="I31" s="152"/>
    </row>
    <row r="32" spans="2:9" ht="21.6" customHeight="1">
      <c r="B32" s="149" t="s">
        <v>114</v>
      </c>
      <c r="C32" s="309" t="s">
        <v>115</v>
      </c>
      <c r="D32" s="308"/>
      <c r="E32" s="152"/>
      <c r="F32" s="152"/>
      <c r="G32" s="152"/>
      <c r="H32" s="152"/>
      <c r="I32" s="152"/>
    </row>
    <row r="33" spans="2:9" ht="24.6" customHeight="1">
      <c r="B33" s="149" t="s">
        <v>116</v>
      </c>
      <c r="C33" s="309" t="s">
        <v>117</v>
      </c>
      <c r="D33" s="308"/>
      <c r="E33" s="152"/>
      <c r="F33" s="152"/>
      <c r="G33" s="152"/>
      <c r="H33" s="152"/>
      <c r="I33" s="152"/>
    </row>
    <row r="34" spans="2:9" ht="20.45" customHeight="1">
      <c r="B34" s="149" t="s">
        <v>118</v>
      </c>
      <c r="C34" s="309" t="s">
        <v>119</v>
      </c>
      <c r="D34" s="308"/>
      <c r="E34" s="152"/>
      <c r="F34" s="152"/>
      <c r="G34" s="152"/>
      <c r="H34" s="152"/>
      <c r="I34" s="152"/>
    </row>
    <row r="35" spans="2:9" ht="15" customHeight="1">
      <c r="B35" s="149"/>
      <c r="C35" s="307"/>
      <c r="D35" s="308"/>
      <c r="E35" s="152"/>
      <c r="F35" s="152"/>
      <c r="G35" s="152"/>
      <c r="H35" s="152"/>
      <c r="I35" s="152"/>
    </row>
    <row r="36" spans="2:9" ht="15" customHeight="1">
      <c r="B36" s="149"/>
      <c r="C36" s="335" t="s">
        <v>120</v>
      </c>
      <c r="D36" s="308"/>
      <c r="E36" s="153">
        <f>SUM(E27:E35)</f>
        <v>0</v>
      </c>
      <c r="F36" s="153">
        <f>SUM(F27:F35)</f>
        <v>0</v>
      </c>
      <c r="G36" s="153">
        <f>SUM(G27:G35)</f>
        <v>0</v>
      </c>
      <c r="H36" s="153">
        <f>SUM(H27:H35)</f>
        <v>0</v>
      </c>
      <c r="I36" s="153">
        <f>SUM(I27:I35)</f>
        <v>0</v>
      </c>
    </row>
    <row r="37" spans="2:9" ht="20.45" customHeight="1">
      <c r="B37" s="331" t="s">
        <v>121</v>
      </c>
      <c r="C37" s="304"/>
      <c r="D37" s="304"/>
      <c r="E37" s="304"/>
      <c r="F37" s="304"/>
      <c r="G37" s="304"/>
      <c r="H37" s="304"/>
      <c r="I37" s="154"/>
    </row>
    <row r="38" spans="2:9" ht="12.6" customHeight="1">
      <c r="B38" s="154"/>
      <c r="C38" s="154"/>
      <c r="D38" s="154"/>
      <c r="E38" s="154"/>
      <c r="F38" s="154"/>
      <c r="G38" s="154"/>
      <c r="H38" s="154"/>
      <c r="I38" s="154"/>
    </row>
    <row r="39" spans="2:9">
      <c r="B39" s="321" t="s">
        <v>122</v>
      </c>
      <c r="C39" s="306"/>
      <c r="D39" s="306"/>
      <c r="E39" s="315"/>
      <c r="F39" s="316"/>
      <c r="G39" s="315"/>
      <c r="H39" s="316"/>
      <c r="I39" s="155"/>
    </row>
    <row r="40" spans="2:9" ht="15" customHeight="1">
      <c r="B40" s="296" t="s">
        <v>123</v>
      </c>
      <c r="C40" s="297"/>
      <c r="D40" s="297"/>
      <c r="E40" s="297"/>
      <c r="F40" s="297"/>
      <c r="G40" s="297"/>
      <c r="H40" s="297"/>
      <c r="I40" s="156"/>
    </row>
    <row r="41" spans="2:9" ht="15" customHeight="1">
      <c r="B41" s="148" t="s">
        <v>124</v>
      </c>
      <c r="C41" s="310" t="s">
        <v>125</v>
      </c>
      <c r="D41" s="308"/>
      <c r="E41" s="157" t="s">
        <v>103</v>
      </c>
      <c r="F41" s="157" t="s">
        <v>103</v>
      </c>
      <c r="G41" s="157" t="s">
        <v>103</v>
      </c>
      <c r="H41" s="157" t="s">
        <v>103</v>
      </c>
      <c r="I41" s="158" t="s">
        <v>103</v>
      </c>
    </row>
    <row r="42" spans="2:9" ht="15.95" customHeight="1">
      <c r="B42" s="149" t="s">
        <v>104</v>
      </c>
      <c r="C42" s="159" t="s">
        <v>126</v>
      </c>
      <c r="D42" s="160">
        <f>1/12</f>
        <v>8.3333333333333329E-2</v>
      </c>
      <c r="E42" s="211"/>
      <c r="F42" s="184"/>
      <c r="G42" s="184"/>
      <c r="H42" s="187"/>
      <c r="I42" s="187"/>
    </row>
    <row r="43" spans="2:9" ht="15" customHeight="1">
      <c r="B43" s="149" t="s">
        <v>106</v>
      </c>
      <c r="C43" s="159" t="s">
        <v>127</v>
      </c>
      <c r="D43" s="160">
        <f>2.78%</f>
        <v>2.7799999999999998E-2</v>
      </c>
      <c r="E43" s="187"/>
      <c r="F43" s="187"/>
      <c r="G43" s="187"/>
      <c r="H43" s="187"/>
      <c r="I43" s="187"/>
    </row>
    <row r="44" spans="2:9" ht="16.5" customHeight="1">
      <c r="B44" s="310" t="s">
        <v>128</v>
      </c>
      <c r="C44" s="311"/>
      <c r="D44" s="308"/>
      <c r="E44" s="187"/>
      <c r="F44" s="187"/>
      <c r="G44" s="187"/>
      <c r="H44" s="187"/>
      <c r="I44" s="187"/>
    </row>
    <row r="45" spans="2:9" ht="32.1" customHeight="1">
      <c r="B45" s="149" t="s">
        <v>108</v>
      </c>
      <c r="C45" s="159" t="s">
        <v>129</v>
      </c>
      <c r="D45" s="160">
        <f>D61</f>
        <v>0.39800000000000008</v>
      </c>
      <c r="E45" s="187"/>
      <c r="F45" s="187"/>
      <c r="G45" s="187"/>
      <c r="H45" s="187"/>
      <c r="I45" s="187"/>
    </row>
    <row r="46" spans="2:9" ht="36.950000000000003" customHeight="1">
      <c r="B46" s="310" t="s">
        <v>130</v>
      </c>
      <c r="C46" s="311"/>
      <c r="D46" s="308"/>
      <c r="E46" s="161"/>
      <c r="F46" s="161"/>
      <c r="G46" s="161"/>
      <c r="H46" s="161"/>
      <c r="I46" s="161"/>
    </row>
    <row r="47" spans="2:9" ht="24" customHeight="1">
      <c r="B47" s="331" t="s">
        <v>131</v>
      </c>
      <c r="C47" s="304"/>
      <c r="D47" s="304"/>
      <c r="E47" s="304"/>
      <c r="F47" s="304"/>
      <c r="G47" s="304"/>
      <c r="H47" s="304"/>
      <c r="I47" s="162"/>
    </row>
    <row r="48" spans="2:9">
      <c r="B48" s="322" t="s">
        <v>132</v>
      </c>
      <c r="C48" s="306"/>
      <c r="D48" s="306"/>
      <c r="E48" s="315"/>
      <c r="F48" s="316"/>
      <c r="G48" s="315"/>
      <c r="H48" s="316"/>
      <c r="I48" s="154"/>
    </row>
    <row r="49" spans="2:9" ht="11.45" customHeight="1">
      <c r="B49" s="343" t="s">
        <v>133</v>
      </c>
      <c r="C49" s="306"/>
      <c r="D49" s="306"/>
      <c r="E49" s="315"/>
      <c r="F49" s="316"/>
      <c r="G49" s="315"/>
      <c r="H49" s="316"/>
      <c r="I49" s="163"/>
    </row>
    <row r="50" spans="2:9" ht="16.5" customHeight="1">
      <c r="B50" s="154"/>
      <c r="C50" s="154"/>
      <c r="D50" s="154"/>
      <c r="E50" s="154"/>
      <c r="F50" s="154"/>
      <c r="G50" s="154"/>
      <c r="H50" s="154"/>
      <c r="I50" s="154"/>
    </row>
    <row r="51" spans="2:9" ht="16.5" customHeight="1">
      <c r="B51" s="296" t="s">
        <v>134</v>
      </c>
      <c r="C51" s="297"/>
      <c r="D51" s="297"/>
      <c r="E51" s="297"/>
      <c r="F51" s="297"/>
      <c r="G51" s="297"/>
      <c r="H51" s="297"/>
      <c r="I51" s="156"/>
    </row>
    <row r="52" spans="2:9" ht="25.5" customHeight="1">
      <c r="B52" s="148" t="s">
        <v>135</v>
      </c>
      <c r="C52" s="164" t="s">
        <v>136</v>
      </c>
      <c r="D52" s="148" t="s">
        <v>137</v>
      </c>
      <c r="E52" s="148" t="s">
        <v>103</v>
      </c>
      <c r="F52" s="148" t="s">
        <v>103</v>
      </c>
      <c r="G52" s="148" t="s">
        <v>103</v>
      </c>
      <c r="H52" s="148" t="s">
        <v>103</v>
      </c>
      <c r="I52" s="148" t="s">
        <v>103</v>
      </c>
    </row>
    <row r="53" spans="2:9" ht="28.9" customHeight="1">
      <c r="B53" s="149" t="s">
        <v>104</v>
      </c>
      <c r="C53" s="159" t="s">
        <v>138</v>
      </c>
      <c r="D53" s="160">
        <v>0.2</v>
      </c>
      <c r="E53" s="152"/>
      <c r="F53" s="152"/>
      <c r="G53" s="152"/>
      <c r="H53" s="152"/>
      <c r="I53" s="152"/>
    </row>
    <row r="54" spans="2:9" ht="16.5" customHeight="1">
      <c r="B54" s="149" t="s">
        <v>106</v>
      </c>
      <c r="C54" s="159" t="s">
        <v>139</v>
      </c>
      <c r="D54" s="160">
        <v>2.5000000000000001E-2</v>
      </c>
      <c r="E54" s="152"/>
      <c r="F54" s="152"/>
      <c r="G54" s="152"/>
      <c r="H54" s="152"/>
      <c r="I54" s="152"/>
    </row>
    <row r="55" spans="2:9" ht="16.5" customHeight="1">
      <c r="B55" s="149" t="s">
        <v>108</v>
      </c>
      <c r="C55" s="159" t="s">
        <v>140</v>
      </c>
      <c r="D55" s="165">
        <v>0.06</v>
      </c>
      <c r="E55" s="152"/>
      <c r="F55" s="152"/>
      <c r="G55" s="152"/>
      <c r="H55" s="152"/>
      <c r="I55" s="152"/>
    </row>
    <row r="56" spans="2:9" ht="26.45" customHeight="1">
      <c r="B56" s="149" t="s">
        <v>110</v>
      </c>
      <c r="C56" s="159" t="s">
        <v>141</v>
      </c>
      <c r="D56" s="160">
        <v>1.4999999999999999E-2</v>
      </c>
      <c r="E56" s="152"/>
      <c r="F56" s="152"/>
      <c r="G56" s="152"/>
      <c r="H56" s="152"/>
      <c r="I56" s="152"/>
    </row>
    <row r="57" spans="2:9" ht="16.5" customHeight="1">
      <c r="B57" s="149" t="s">
        <v>112</v>
      </c>
      <c r="C57" s="159" t="s">
        <v>142</v>
      </c>
      <c r="D57" s="160">
        <v>0.01</v>
      </c>
      <c r="E57" s="152"/>
      <c r="F57" s="152"/>
      <c r="G57" s="152"/>
      <c r="H57" s="152"/>
      <c r="I57" s="152"/>
    </row>
    <row r="58" spans="2:9">
      <c r="B58" s="149" t="s">
        <v>114</v>
      </c>
      <c r="C58" s="159" t="s">
        <v>0</v>
      </c>
      <c r="D58" s="160">
        <v>6.0000000000000001E-3</v>
      </c>
      <c r="E58" s="152"/>
      <c r="F58" s="152"/>
      <c r="G58" s="152"/>
      <c r="H58" s="152"/>
      <c r="I58" s="152"/>
    </row>
    <row r="59" spans="2:9">
      <c r="B59" s="149" t="s">
        <v>116</v>
      </c>
      <c r="C59" s="159" t="s">
        <v>1</v>
      </c>
      <c r="D59" s="160">
        <v>2E-3</v>
      </c>
      <c r="E59" s="152"/>
      <c r="F59" s="152"/>
      <c r="G59" s="152"/>
      <c r="H59" s="152"/>
      <c r="I59" s="152"/>
    </row>
    <row r="60" spans="2:9" ht="16.5" customHeight="1">
      <c r="B60" s="149" t="s">
        <v>118</v>
      </c>
      <c r="C60" s="159" t="s">
        <v>2</v>
      </c>
      <c r="D60" s="160">
        <v>0.08</v>
      </c>
      <c r="E60" s="152"/>
      <c r="F60" s="152"/>
      <c r="G60" s="152"/>
      <c r="H60" s="152"/>
      <c r="I60" s="152"/>
    </row>
    <row r="61" spans="2:9" ht="36" customHeight="1">
      <c r="B61" s="149"/>
      <c r="C61" s="164" t="s">
        <v>143</v>
      </c>
      <c r="D61" s="165">
        <f t="shared" ref="D61:I61" si="0">SUM(D53:D60)</f>
        <v>0.39800000000000008</v>
      </c>
      <c r="E61" s="153"/>
      <c r="F61" s="153"/>
      <c r="G61" s="153"/>
      <c r="H61" s="153"/>
      <c r="I61" s="153"/>
    </row>
    <row r="62" spans="2:9" ht="15" customHeight="1">
      <c r="B62" s="332" t="s">
        <v>144</v>
      </c>
      <c r="C62" s="304"/>
      <c r="D62" s="304"/>
      <c r="E62" s="304"/>
      <c r="F62" s="304"/>
      <c r="G62" s="304"/>
      <c r="H62" s="304"/>
      <c r="I62" s="166"/>
    </row>
    <row r="63" spans="2:9" ht="36" customHeight="1">
      <c r="B63" s="320" t="s">
        <v>803</v>
      </c>
      <c r="C63" s="320"/>
      <c r="D63" s="320"/>
      <c r="E63" s="320"/>
      <c r="F63" s="320"/>
      <c r="G63" s="320"/>
      <c r="H63" s="320"/>
      <c r="I63" s="320"/>
    </row>
    <row r="64" spans="2:9">
      <c r="B64" s="323" t="s">
        <v>145</v>
      </c>
      <c r="C64" s="306"/>
      <c r="D64" s="306"/>
      <c r="E64" s="315"/>
      <c r="F64" s="316"/>
      <c r="G64" s="315"/>
      <c r="H64" s="316"/>
      <c r="I64" s="166"/>
    </row>
    <row r="65" spans="2:9" ht="16.5" customHeight="1">
      <c r="B65" s="138"/>
      <c r="C65" s="167"/>
      <c r="D65" s="167"/>
      <c r="E65" s="168"/>
      <c r="F65" s="169"/>
      <c r="G65" s="168"/>
      <c r="H65" s="169"/>
      <c r="I65" s="169"/>
    </row>
    <row r="66" spans="2:9" ht="16.5" customHeight="1">
      <c r="B66" s="305" t="s">
        <v>146</v>
      </c>
      <c r="C66" s="306"/>
      <c r="D66" s="306"/>
      <c r="E66" s="315"/>
      <c r="F66" s="316"/>
      <c r="G66" s="315"/>
      <c r="H66" s="316"/>
      <c r="I66" s="156"/>
    </row>
    <row r="67" spans="2:9" ht="24" customHeight="1">
      <c r="B67" s="148" t="s">
        <v>147</v>
      </c>
      <c r="C67" s="170" t="s">
        <v>148</v>
      </c>
      <c r="D67" s="157" t="s">
        <v>149</v>
      </c>
      <c r="E67" s="148" t="s">
        <v>103</v>
      </c>
      <c r="F67" s="171" t="s">
        <v>103</v>
      </c>
      <c r="G67" s="148" t="s">
        <v>103</v>
      </c>
      <c r="H67" s="171" t="s">
        <v>103</v>
      </c>
      <c r="I67" s="171" t="s">
        <v>103</v>
      </c>
    </row>
    <row r="68" spans="2:9" ht="75" customHeight="1">
      <c r="B68" s="149" t="s">
        <v>104</v>
      </c>
      <c r="C68" s="212" t="s">
        <v>150</v>
      </c>
      <c r="D68" s="172">
        <v>8.32</v>
      </c>
      <c r="E68" s="173"/>
      <c r="F68" s="173"/>
      <c r="G68" s="173"/>
      <c r="H68" s="173"/>
      <c r="I68" s="173"/>
    </row>
    <row r="69" spans="2:9" ht="23.1" customHeight="1">
      <c r="B69" s="149" t="s">
        <v>106</v>
      </c>
      <c r="C69" s="174" t="s">
        <v>151</v>
      </c>
      <c r="D69" s="172">
        <v>46.38</v>
      </c>
      <c r="E69" s="152"/>
      <c r="F69" s="152"/>
      <c r="G69" s="152"/>
      <c r="H69" s="152"/>
      <c r="I69" s="152"/>
    </row>
    <row r="70" spans="2:9" ht="16.5" customHeight="1">
      <c r="B70" s="149" t="s">
        <v>108</v>
      </c>
      <c r="C70" s="309" t="s">
        <v>152</v>
      </c>
      <c r="D70" s="308"/>
      <c r="E70" s="152"/>
      <c r="F70" s="152"/>
      <c r="G70" s="152"/>
      <c r="H70" s="152"/>
      <c r="I70" s="152"/>
    </row>
    <row r="71" spans="2:9" ht="16.5" customHeight="1">
      <c r="B71" s="149" t="s">
        <v>110</v>
      </c>
      <c r="C71" s="309" t="s">
        <v>153</v>
      </c>
      <c r="D71" s="308"/>
      <c r="E71" s="152"/>
      <c r="F71" s="152"/>
      <c r="G71" s="152"/>
      <c r="H71" s="152"/>
      <c r="I71" s="152"/>
    </row>
    <row r="72" spans="2:9" ht="26.25" customHeight="1">
      <c r="B72" s="149" t="s">
        <v>112</v>
      </c>
      <c r="C72" s="309" t="s">
        <v>153</v>
      </c>
      <c r="D72" s="308"/>
      <c r="E72" s="152"/>
      <c r="F72" s="152"/>
      <c r="G72" s="152"/>
      <c r="H72" s="152"/>
      <c r="I72" s="152"/>
    </row>
    <row r="73" spans="2:9" ht="16.5" customHeight="1">
      <c r="B73" s="149" t="s">
        <v>114</v>
      </c>
      <c r="C73" s="309" t="s">
        <v>153</v>
      </c>
      <c r="D73" s="308"/>
      <c r="E73" s="152"/>
      <c r="F73" s="152"/>
      <c r="G73" s="152"/>
      <c r="H73" s="152"/>
      <c r="I73" s="152"/>
    </row>
    <row r="74" spans="2:9" ht="16.5" customHeight="1">
      <c r="B74" s="149" t="s">
        <v>116</v>
      </c>
      <c r="C74" s="309" t="s">
        <v>153</v>
      </c>
      <c r="D74" s="308"/>
      <c r="E74" s="152"/>
      <c r="F74" s="152"/>
      <c r="G74" s="152"/>
      <c r="H74" s="152"/>
      <c r="I74" s="152"/>
    </row>
    <row r="75" spans="2:9" ht="15" customHeight="1">
      <c r="B75" s="149" t="s">
        <v>118</v>
      </c>
      <c r="C75" s="309"/>
      <c r="D75" s="308"/>
      <c r="E75" s="152"/>
      <c r="F75" s="152"/>
      <c r="G75" s="152"/>
      <c r="H75" s="152"/>
      <c r="I75" s="152"/>
    </row>
    <row r="76" spans="2:9" ht="43.5" customHeight="1">
      <c r="B76" s="149" t="s">
        <v>154</v>
      </c>
      <c r="C76" s="309" t="s">
        <v>155</v>
      </c>
      <c r="D76" s="308"/>
      <c r="E76" s="152"/>
      <c r="F76" s="152"/>
      <c r="G76" s="152"/>
      <c r="H76" s="152"/>
      <c r="I76" s="152"/>
    </row>
    <row r="77" spans="2:9" ht="15" customHeight="1">
      <c r="B77" s="310" t="s">
        <v>156</v>
      </c>
      <c r="C77" s="311"/>
      <c r="D77" s="308"/>
      <c r="E77" s="153"/>
      <c r="F77" s="153"/>
      <c r="G77" s="153"/>
      <c r="H77" s="153"/>
      <c r="I77" s="153"/>
    </row>
    <row r="78" spans="2:9" ht="18.600000000000001" customHeight="1">
      <c r="B78" s="175" t="s">
        <v>157</v>
      </c>
      <c r="C78" s="175"/>
      <c r="D78" s="175"/>
      <c r="E78" s="175"/>
      <c r="F78" s="175"/>
      <c r="G78" s="175"/>
      <c r="H78" s="175"/>
      <c r="I78" s="175"/>
    </row>
    <row r="79" spans="2:9" ht="17.45" customHeight="1">
      <c r="B79" s="320" t="s">
        <v>158</v>
      </c>
      <c r="C79" s="306"/>
      <c r="D79" s="306"/>
      <c r="E79" s="315"/>
      <c r="F79" s="316"/>
      <c r="G79" s="315"/>
      <c r="H79" s="316"/>
      <c r="I79" s="176"/>
    </row>
    <row r="80" spans="2:9">
      <c r="B80" s="167"/>
      <c r="C80" s="167"/>
      <c r="D80" s="167"/>
      <c r="E80" s="168"/>
      <c r="F80" s="169"/>
      <c r="G80" s="168"/>
      <c r="H80" s="169"/>
      <c r="I80" s="169"/>
    </row>
    <row r="81" spans="2:9">
      <c r="B81" s="305" t="s">
        <v>159</v>
      </c>
      <c r="C81" s="306"/>
      <c r="D81" s="306"/>
      <c r="E81" s="168"/>
      <c r="F81" s="169"/>
      <c r="G81" s="168"/>
      <c r="H81" s="169"/>
      <c r="I81" s="169"/>
    </row>
    <row r="82" spans="2:9" ht="16.5" customHeight="1">
      <c r="B82" s="148">
        <v>2</v>
      </c>
      <c r="C82" s="310" t="s">
        <v>160</v>
      </c>
      <c r="D82" s="308"/>
      <c r="E82" s="148" t="s">
        <v>103</v>
      </c>
      <c r="F82" s="148" t="s">
        <v>103</v>
      </c>
      <c r="G82" s="148" t="s">
        <v>103</v>
      </c>
      <c r="H82" s="148" t="s">
        <v>103</v>
      </c>
      <c r="I82" s="148" t="s">
        <v>103</v>
      </c>
    </row>
    <row r="83" spans="2:9" ht="29.45" customHeight="1">
      <c r="B83" s="149" t="s">
        <v>124</v>
      </c>
      <c r="C83" s="307" t="s">
        <v>125</v>
      </c>
      <c r="D83" s="308"/>
      <c r="E83" s="152"/>
      <c r="F83" s="152"/>
      <c r="G83" s="152"/>
      <c r="H83" s="152"/>
      <c r="I83" s="152"/>
    </row>
    <row r="84" spans="2:9" ht="16.5" customHeight="1">
      <c r="B84" s="149" t="s">
        <v>135</v>
      </c>
      <c r="C84" s="307" t="s">
        <v>136</v>
      </c>
      <c r="D84" s="308"/>
      <c r="E84" s="152"/>
      <c r="F84" s="152"/>
      <c r="G84" s="152"/>
      <c r="H84" s="152"/>
      <c r="I84" s="152"/>
    </row>
    <row r="85" spans="2:9" ht="21.6" customHeight="1">
      <c r="B85" s="149" t="s">
        <v>147</v>
      </c>
      <c r="C85" s="307" t="s">
        <v>148</v>
      </c>
      <c r="D85" s="308"/>
      <c r="E85" s="152"/>
      <c r="F85" s="152"/>
      <c r="G85" s="152"/>
      <c r="H85" s="152"/>
      <c r="I85" s="152"/>
    </row>
    <row r="86" spans="2:9" ht="15" customHeight="1">
      <c r="B86" s="310" t="s">
        <v>161</v>
      </c>
      <c r="C86" s="311"/>
      <c r="D86" s="308"/>
      <c r="E86" s="153"/>
      <c r="F86" s="153"/>
      <c r="G86" s="153"/>
      <c r="H86" s="153"/>
      <c r="I86" s="153"/>
    </row>
    <row r="87" spans="2:9">
      <c r="B87" s="167"/>
      <c r="C87" s="167"/>
      <c r="D87" s="167"/>
      <c r="E87" s="168"/>
      <c r="F87" s="169"/>
      <c r="G87" s="168"/>
      <c r="H87" s="169"/>
      <c r="I87" s="169"/>
    </row>
    <row r="88" spans="2:9" ht="26.25" customHeight="1">
      <c r="B88" s="330" t="s">
        <v>162</v>
      </c>
      <c r="C88" s="297"/>
      <c r="D88" s="297"/>
      <c r="E88" s="297"/>
      <c r="F88" s="297"/>
      <c r="G88" s="297"/>
      <c r="H88" s="297"/>
      <c r="I88" s="155"/>
    </row>
    <row r="89" spans="2:9" ht="39" customHeight="1">
      <c r="B89" s="148">
        <v>3</v>
      </c>
      <c r="C89" s="310" t="s">
        <v>163</v>
      </c>
      <c r="D89" s="308"/>
      <c r="E89" s="148" t="s">
        <v>103</v>
      </c>
      <c r="F89" s="148" t="s">
        <v>103</v>
      </c>
      <c r="G89" s="148" t="s">
        <v>103</v>
      </c>
      <c r="H89" s="148" t="s">
        <v>103</v>
      </c>
      <c r="I89" s="148" t="s">
        <v>103</v>
      </c>
    </row>
    <row r="90" spans="2:9" ht="20.45" customHeight="1">
      <c r="B90" s="149" t="s">
        <v>104</v>
      </c>
      <c r="C90" s="164" t="s">
        <v>164</v>
      </c>
      <c r="D90" s="177">
        <f>((1/12)*5.55%)</f>
        <v>4.6249999999999998E-3</v>
      </c>
      <c r="E90" s="152"/>
      <c r="F90" s="152"/>
      <c r="G90" s="152"/>
      <c r="H90" s="152"/>
      <c r="I90" s="152"/>
    </row>
    <row r="91" spans="2:9" ht="27" customHeight="1">
      <c r="B91" s="149" t="s">
        <v>106</v>
      </c>
      <c r="C91" s="159" t="s">
        <v>165</v>
      </c>
      <c r="D91" s="177">
        <f>D90*D60</f>
        <v>3.6999999999999999E-4</v>
      </c>
      <c r="E91" s="152"/>
      <c r="F91" s="152"/>
      <c r="G91" s="152"/>
      <c r="H91" s="152"/>
      <c r="I91" s="152"/>
    </row>
    <row r="92" spans="2:9" ht="20.100000000000001" customHeight="1">
      <c r="B92" s="149" t="s">
        <v>108</v>
      </c>
      <c r="C92" s="164" t="s">
        <v>166</v>
      </c>
      <c r="D92" s="177">
        <f>1.94%</f>
        <v>1.9400000000000001E-2</v>
      </c>
      <c r="E92" s="152"/>
      <c r="F92" s="152"/>
      <c r="G92" s="152"/>
      <c r="H92" s="152"/>
      <c r="I92" s="152"/>
    </row>
    <row r="93" spans="2:9" ht="42" customHeight="1">
      <c r="B93" s="149" t="s">
        <v>110</v>
      </c>
      <c r="C93" s="164" t="s">
        <v>167</v>
      </c>
      <c r="D93" s="160">
        <f>D92*D61</f>
        <v>7.7212000000000018E-3</v>
      </c>
      <c r="E93" s="152"/>
      <c r="F93" s="152"/>
      <c r="G93" s="152"/>
      <c r="H93" s="152"/>
      <c r="I93" s="152"/>
    </row>
    <row r="94" spans="2:9" ht="32.1" customHeight="1">
      <c r="B94" s="149" t="s">
        <v>112</v>
      </c>
      <c r="C94" s="178" t="s">
        <v>168</v>
      </c>
      <c r="D94" s="160">
        <f t="shared" ref="D94:I94" si="1">((D92)*0.08)*0.4</f>
        <v>6.2080000000000002E-4</v>
      </c>
      <c r="E94" s="152"/>
      <c r="F94" s="152"/>
      <c r="G94" s="152"/>
      <c r="H94" s="152"/>
      <c r="I94" s="152"/>
    </row>
    <row r="95" spans="2:9" ht="24.95" customHeight="1">
      <c r="B95" s="149" t="s">
        <v>114</v>
      </c>
      <c r="C95" s="178" t="s">
        <v>169</v>
      </c>
      <c r="D95" s="160">
        <f>(((1+2/12+((1/3)/12))*0.08)*0.4)*0.9</f>
        <v>3.4400000000000007E-2</v>
      </c>
      <c r="E95" s="152"/>
      <c r="F95" s="152"/>
      <c r="G95" s="152"/>
      <c r="H95" s="152"/>
      <c r="I95" s="152"/>
    </row>
    <row r="96" spans="2:9" ht="15" customHeight="1">
      <c r="B96" s="310" t="s">
        <v>170</v>
      </c>
      <c r="C96" s="311"/>
      <c r="D96" s="308"/>
      <c r="E96" s="153"/>
      <c r="F96" s="153"/>
      <c r="G96" s="153"/>
      <c r="H96" s="153"/>
      <c r="I96" s="153"/>
    </row>
    <row r="97" spans="2:9" ht="28.9" customHeight="1">
      <c r="B97" s="340" t="s">
        <v>171</v>
      </c>
      <c r="C97" s="304"/>
      <c r="D97" s="304"/>
      <c r="E97" s="304"/>
      <c r="F97" s="304"/>
      <c r="G97" s="304"/>
      <c r="H97" s="304"/>
      <c r="I97" s="179"/>
    </row>
    <row r="98" spans="2:9" ht="15.75" customHeight="1">
      <c r="B98" s="321" t="s">
        <v>172</v>
      </c>
      <c r="C98" s="306"/>
      <c r="D98" s="306"/>
      <c r="E98" s="315"/>
      <c r="F98" s="316"/>
      <c r="G98" s="315"/>
      <c r="H98" s="316"/>
      <c r="I98" s="155"/>
    </row>
    <row r="99" spans="2:9" ht="15" customHeight="1">
      <c r="B99" s="296" t="s">
        <v>173</v>
      </c>
      <c r="C99" s="297"/>
      <c r="D99" s="297"/>
      <c r="E99" s="297"/>
      <c r="F99" s="297"/>
      <c r="G99" s="297"/>
      <c r="H99" s="297"/>
      <c r="I99" s="156"/>
    </row>
    <row r="100" spans="2:9" ht="15" customHeight="1">
      <c r="B100" s="148" t="s">
        <v>174</v>
      </c>
      <c r="C100" s="310" t="s">
        <v>175</v>
      </c>
      <c r="D100" s="308"/>
      <c r="E100" s="148" t="s">
        <v>103</v>
      </c>
      <c r="F100" s="170" t="s">
        <v>103</v>
      </c>
      <c r="G100" s="157" t="s">
        <v>103</v>
      </c>
      <c r="H100" s="157" t="s">
        <v>103</v>
      </c>
      <c r="I100" s="171" t="s">
        <v>103</v>
      </c>
    </row>
    <row r="101" spans="2:9" ht="18.95" customHeight="1">
      <c r="B101" s="149" t="s">
        <v>104</v>
      </c>
      <c r="C101" s="164" t="s">
        <v>176</v>
      </c>
      <c r="D101" s="160">
        <v>8.3299999999999999E-2</v>
      </c>
      <c r="E101" s="152"/>
      <c r="F101" s="213"/>
      <c r="G101" s="187"/>
      <c r="H101" s="187"/>
      <c r="I101" s="213"/>
    </row>
    <row r="102" spans="2:9" ht="26.1" customHeight="1">
      <c r="B102" s="149" t="s">
        <v>106</v>
      </c>
      <c r="C102" s="164" t="s">
        <v>177</v>
      </c>
      <c r="D102" s="180">
        <f>(1/30/12)*3</f>
        <v>8.3333333333333332E-3</v>
      </c>
      <c r="E102" s="152"/>
      <c r="F102" s="152"/>
      <c r="G102" s="151"/>
      <c r="H102" s="151"/>
      <c r="I102" s="152"/>
    </row>
    <row r="103" spans="2:9" ht="36.6" customHeight="1">
      <c r="B103" s="149" t="s">
        <v>108</v>
      </c>
      <c r="C103" s="164" t="s">
        <v>178</v>
      </c>
      <c r="D103" s="180">
        <f>((1/30/12)*20)*0.02</f>
        <v>1.1111111111111111E-3</v>
      </c>
      <c r="E103" s="152"/>
      <c r="F103" s="152"/>
      <c r="G103" s="152"/>
      <c r="H103" s="152"/>
      <c r="I103" s="152"/>
    </row>
    <row r="104" spans="2:9" ht="39" customHeight="1">
      <c r="B104" s="149" t="s">
        <v>110</v>
      </c>
      <c r="C104" s="164" t="s">
        <v>179</v>
      </c>
      <c r="D104" s="180">
        <f>((1/30/12)*30)*0.08</f>
        <v>6.666666666666668E-3</v>
      </c>
      <c r="E104" s="152"/>
      <c r="F104" s="152"/>
      <c r="G104" s="152"/>
      <c r="H104" s="152"/>
      <c r="I104" s="152"/>
    </row>
    <row r="105" spans="2:9" ht="39.6" customHeight="1">
      <c r="B105" s="149" t="s">
        <v>112</v>
      </c>
      <c r="C105" s="164" t="s">
        <v>180</v>
      </c>
      <c r="D105" s="180">
        <f>((1/30/12)*5)*0.4</f>
        <v>5.5555555555555566E-3</v>
      </c>
      <c r="E105" s="152"/>
      <c r="F105" s="152"/>
      <c r="G105" s="152"/>
      <c r="H105" s="152"/>
      <c r="I105" s="152"/>
    </row>
    <row r="106" spans="2:9" ht="36" customHeight="1">
      <c r="B106" s="149" t="s">
        <v>114</v>
      </c>
      <c r="C106" s="164" t="s">
        <v>181</v>
      </c>
      <c r="D106" s="180">
        <f>D61</f>
        <v>0.39800000000000008</v>
      </c>
      <c r="E106" s="152"/>
      <c r="F106" s="152"/>
      <c r="G106" s="152"/>
      <c r="H106" s="152"/>
      <c r="I106" s="152"/>
    </row>
    <row r="107" spans="2:9" ht="39" customHeight="1">
      <c r="B107" s="149" t="s">
        <v>116</v>
      </c>
      <c r="C107" s="178" t="s">
        <v>182</v>
      </c>
      <c r="D107" s="180">
        <f>(((1+(1/3))*(4/12))/12)*0.01416</f>
        <v>5.2444444444444446E-4</v>
      </c>
      <c r="E107" s="152"/>
      <c r="F107" s="152"/>
      <c r="G107" s="152"/>
      <c r="H107" s="152"/>
      <c r="I107" s="152"/>
    </row>
    <row r="108" spans="2:9" ht="42" customHeight="1">
      <c r="B108" s="149" t="s">
        <v>118</v>
      </c>
      <c r="C108" s="178" t="s">
        <v>183</v>
      </c>
      <c r="D108" s="180">
        <f>D61</f>
        <v>0.39800000000000008</v>
      </c>
      <c r="E108" s="152"/>
      <c r="F108" s="152"/>
      <c r="G108" s="152"/>
      <c r="H108" s="152"/>
      <c r="I108" s="152"/>
    </row>
    <row r="109" spans="2:9" ht="48" customHeight="1">
      <c r="B109" s="149" t="s">
        <v>154</v>
      </c>
      <c r="C109" s="178" t="s">
        <v>184</v>
      </c>
      <c r="D109" s="180">
        <f>D61</f>
        <v>0.39800000000000008</v>
      </c>
      <c r="E109" s="152"/>
      <c r="F109" s="152"/>
      <c r="G109" s="152"/>
      <c r="H109" s="152"/>
      <c r="I109" s="152"/>
    </row>
    <row r="110" spans="2:9" ht="15" customHeight="1">
      <c r="B110" s="310" t="s">
        <v>185</v>
      </c>
      <c r="C110" s="311"/>
      <c r="D110" s="308"/>
      <c r="E110" s="153"/>
      <c r="F110" s="153"/>
      <c r="G110" s="153"/>
      <c r="H110" s="153"/>
      <c r="I110" s="153"/>
    </row>
    <row r="111" spans="2:9" ht="16.5" customHeight="1">
      <c r="B111" s="329" t="s">
        <v>186</v>
      </c>
      <c r="C111" s="304"/>
      <c r="D111" s="304"/>
      <c r="E111" s="304"/>
      <c r="F111" s="304"/>
      <c r="G111" s="304"/>
      <c r="H111" s="304"/>
      <c r="I111" s="181"/>
    </row>
    <row r="112" spans="2:9" ht="31.15" customHeight="1">
      <c r="B112" s="314" t="s">
        <v>187</v>
      </c>
      <c r="C112" s="306"/>
      <c r="D112" s="306"/>
      <c r="E112" s="315"/>
      <c r="F112" s="316"/>
      <c r="G112" s="315"/>
      <c r="H112" s="316"/>
      <c r="I112" s="182"/>
    </row>
    <row r="113" spans="2:9" ht="16.5" customHeight="1">
      <c r="B113" s="296" t="s">
        <v>188</v>
      </c>
      <c r="C113" s="297"/>
      <c r="D113" s="297"/>
      <c r="E113" s="297"/>
      <c r="F113" s="297"/>
      <c r="G113" s="297"/>
      <c r="H113" s="297"/>
      <c r="I113" s="156"/>
    </row>
    <row r="114" spans="2:9" ht="16.5" customHeight="1">
      <c r="B114" s="148" t="s">
        <v>189</v>
      </c>
      <c r="C114" s="310" t="s">
        <v>190</v>
      </c>
      <c r="D114" s="308"/>
      <c r="E114" s="148" t="s">
        <v>103</v>
      </c>
      <c r="F114" s="148" t="s">
        <v>103</v>
      </c>
      <c r="G114" s="148" t="s">
        <v>103</v>
      </c>
      <c r="H114" s="148" t="s">
        <v>103</v>
      </c>
      <c r="I114" s="148" t="s">
        <v>103</v>
      </c>
    </row>
    <row r="115" spans="2:9" ht="32.1" customHeight="1">
      <c r="B115" s="149" t="s">
        <v>104</v>
      </c>
      <c r="C115" s="159" t="s">
        <v>191</v>
      </c>
      <c r="D115" s="180">
        <v>0</v>
      </c>
      <c r="E115" s="152"/>
      <c r="F115" s="152"/>
      <c r="G115" s="152"/>
      <c r="H115" s="152"/>
      <c r="I115" s="152"/>
    </row>
    <row r="116" spans="2:9" ht="15" customHeight="1">
      <c r="B116" s="310" t="s">
        <v>192</v>
      </c>
      <c r="C116" s="311"/>
      <c r="D116" s="308"/>
      <c r="E116" s="153"/>
      <c r="F116" s="153"/>
      <c r="G116" s="153"/>
      <c r="H116" s="153"/>
      <c r="I116" s="153"/>
    </row>
    <row r="117" spans="2:9">
      <c r="B117" s="167"/>
      <c r="C117" s="167"/>
      <c r="D117" s="167"/>
      <c r="E117" s="168"/>
      <c r="F117" s="169"/>
      <c r="G117" s="168"/>
      <c r="H117" s="169"/>
      <c r="I117" s="169"/>
    </row>
    <row r="118" spans="2:9">
      <c r="B118" s="305" t="s">
        <v>193</v>
      </c>
      <c r="C118" s="306"/>
      <c r="D118" s="306"/>
      <c r="E118" s="168"/>
      <c r="F118" s="169"/>
      <c r="G118" s="168"/>
      <c r="H118" s="169"/>
      <c r="I118" s="169"/>
    </row>
    <row r="119" spans="2:9" ht="15" customHeight="1">
      <c r="B119" s="148">
        <v>4</v>
      </c>
      <c r="C119" s="310" t="s">
        <v>160</v>
      </c>
      <c r="D119" s="308"/>
      <c r="E119" s="148" t="s">
        <v>103</v>
      </c>
      <c r="F119" s="148" t="s">
        <v>103</v>
      </c>
      <c r="G119" s="148" t="s">
        <v>103</v>
      </c>
      <c r="H119" s="148" t="s">
        <v>103</v>
      </c>
      <c r="I119" s="148" t="s">
        <v>103</v>
      </c>
    </row>
    <row r="120" spans="2:9" ht="20.45" customHeight="1">
      <c r="B120" s="149" t="s">
        <v>174</v>
      </c>
      <c r="C120" s="307" t="s">
        <v>194</v>
      </c>
      <c r="D120" s="308"/>
      <c r="E120" s="152"/>
      <c r="F120" s="152"/>
      <c r="G120" s="152"/>
      <c r="H120" s="152"/>
      <c r="I120" s="152"/>
    </row>
    <row r="121" spans="2:9" ht="21.6" customHeight="1">
      <c r="B121" s="149" t="s">
        <v>189</v>
      </c>
      <c r="C121" s="307" t="s">
        <v>191</v>
      </c>
      <c r="D121" s="308"/>
      <c r="E121" s="152"/>
      <c r="F121" s="152"/>
      <c r="G121" s="152"/>
      <c r="H121" s="152"/>
      <c r="I121" s="152"/>
    </row>
    <row r="122" spans="2:9" ht="15" customHeight="1">
      <c r="B122" s="310" t="s">
        <v>161</v>
      </c>
      <c r="C122" s="311"/>
      <c r="D122" s="308"/>
      <c r="E122" s="153"/>
      <c r="F122" s="153"/>
      <c r="G122" s="153"/>
      <c r="H122" s="153"/>
      <c r="I122" s="153"/>
    </row>
    <row r="123" spans="2:9">
      <c r="B123" s="167"/>
      <c r="C123" s="167"/>
      <c r="D123" s="167"/>
      <c r="E123" s="168"/>
      <c r="F123" s="169"/>
      <c r="G123" s="168"/>
      <c r="H123" s="169"/>
      <c r="I123" s="169"/>
    </row>
    <row r="124" spans="2:9" ht="15" customHeight="1">
      <c r="B124" s="328" t="s">
        <v>195</v>
      </c>
      <c r="C124" s="297"/>
      <c r="D124" s="297"/>
      <c r="E124" s="167"/>
      <c r="F124" s="167"/>
      <c r="G124" s="167"/>
      <c r="H124" s="167"/>
      <c r="I124" s="167"/>
    </row>
    <row r="125" spans="2:9" ht="15" customHeight="1">
      <c r="B125" s="148">
        <v>5</v>
      </c>
      <c r="C125" s="310" t="s">
        <v>196</v>
      </c>
      <c r="D125" s="308"/>
      <c r="E125" s="148" t="s">
        <v>103</v>
      </c>
      <c r="F125" s="148" t="s">
        <v>103</v>
      </c>
      <c r="G125" s="148" t="s">
        <v>103</v>
      </c>
      <c r="H125" s="148" t="s">
        <v>103</v>
      </c>
      <c r="I125" s="148" t="s">
        <v>103</v>
      </c>
    </row>
    <row r="126" spans="2:9" ht="15" customHeight="1">
      <c r="B126" s="149" t="s">
        <v>104</v>
      </c>
      <c r="C126" s="309" t="s">
        <v>197</v>
      </c>
      <c r="D126" s="308"/>
      <c r="E126" s="183"/>
      <c r="F126" s="183"/>
      <c r="G126" s="183"/>
      <c r="H126" s="183"/>
      <c r="I126" s="183"/>
    </row>
    <row r="127" spans="2:9" ht="15" customHeight="1">
      <c r="B127" s="149" t="s">
        <v>106</v>
      </c>
      <c r="C127" s="307" t="s">
        <v>198</v>
      </c>
      <c r="D127" s="308"/>
      <c r="E127" s="183"/>
      <c r="F127" s="183"/>
      <c r="G127" s="184"/>
      <c r="H127" s="184"/>
      <c r="I127" s="184"/>
    </row>
    <row r="128" spans="2:9">
      <c r="B128" s="149" t="s">
        <v>108</v>
      </c>
      <c r="C128" s="185" t="s">
        <v>199</v>
      </c>
      <c r="D128" s="185"/>
      <c r="E128" s="183"/>
      <c r="F128" s="183"/>
      <c r="G128" s="184"/>
      <c r="H128" s="184"/>
      <c r="I128" s="184"/>
    </row>
    <row r="129" spans="2:9">
      <c r="B129" s="149" t="s">
        <v>110</v>
      </c>
      <c r="C129" s="185" t="s">
        <v>200</v>
      </c>
      <c r="D129" s="185"/>
      <c r="E129" s="183"/>
      <c r="F129" s="183"/>
      <c r="G129" s="152"/>
      <c r="H129" s="152"/>
      <c r="I129" s="184"/>
    </row>
    <row r="130" spans="2:9">
      <c r="B130" s="149" t="s">
        <v>112</v>
      </c>
      <c r="C130" s="186" t="s">
        <v>201</v>
      </c>
      <c r="D130" s="185"/>
      <c r="E130" s="187"/>
      <c r="F130" s="184"/>
      <c r="G130" s="183"/>
      <c r="H130" s="183"/>
      <c r="I130" s="184"/>
    </row>
    <row r="131" spans="2:9">
      <c r="B131" s="149" t="s">
        <v>114</v>
      </c>
      <c r="C131" s="186" t="s">
        <v>202</v>
      </c>
      <c r="D131" s="185"/>
      <c r="E131" s="187"/>
      <c r="F131" s="184"/>
      <c r="G131" s="183"/>
      <c r="H131" s="183"/>
      <c r="I131" s="184"/>
    </row>
    <row r="132" spans="2:9">
      <c r="B132" s="149" t="s">
        <v>116</v>
      </c>
      <c r="C132" s="186" t="s">
        <v>203</v>
      </c>
      <c r="D132" s="185"/>
      <c r="E132" s="187"/>
      <c r="F132" s="184"/>
      <c r="G132" s="183"/>
      <c r="H132" s="183"/>
      <c r="I132" s="184"/>
    </row>
    <row r="133" spans="2:9" ht="15" customHeight="1">
      <c r="B133" s="149" t="s">
        <v>118</v>
      </c>
      <c r="C133" s="309" t="s">
        <v>204</v>
      </c>
      <c r="D133" s="308"/>
      <c r="E133" s="183"/>
      <c r="F133" s="183"/>
      <c r="G133" s="183"/>
      <c r="H133" s="183"/>
      <c r="I133" s="184"/>
    </row>
    <row r="134" spans="2:9" ht="24" customHeight="1">
      <c r="B134" s="149" t="s">
        <v>154</v>
      </c>
      <c r="C134" s="186" t="s">
        <v>205</v>
      </c>
      <c r="D134" s="185"/>
      <c r="E134" s="183"/>
      <c r="F134" s="183"/>
      <c r="G134" s="183"/>
      <c r="H134" s="183"/>
      <c r="I134" s="183"/>
    </row>
    <row r="135" spans="2:9" ht="24" customHeight="1">
      <c r="B135" s="149" t="s">
        <v>206</v>
      </c>
      <c r="C135" s="186" t="s">
        <v>207</v>
      </c>
      <c r="D135" s="185"/>
      <c r="E135" s="183"/>
      <c r="F135" s="183"/>
      <c r="G135" s="183"/>
      <c r="H135" s="183"/>
      <c r="I135" s="183"/>
    </row>
    <row r="136" spans="2:9" ht="15" customHeight="1">
      <c r="B136" s="149" t="s">
        <v>208</v>
      </c>
      <c r="C136" s="309" t="s">
        <v>209</v>
      </c>
      <c r="D136" s="308"/>
      <c r="E136" s="188"/>
      <c r="F136" s="188"/>
      <c r="G136" s="188"/>
      <c r="H136" s="188"/>
      <c r="I136" s="153"/>
    </row>
    <row r="137" spans="2:9" ht="26.25" customHeight="1">
      <c r="B137" s="310" t="s">
        <v>210</v>
      </c>
      <c r="C137" s="311"/>
      <c r="D137" s="308"/>
      <c r="E137" s="153"/>
      <c r="F137" s="153"/>
      <c r="G137" s="153"/>
      <c r="H137" s="153"/>
      <c r="I137" s="153"/>
    </row>
    <row r="138" spans="2:9" ht="16.5" customHeight="1">
      <c r="B138" s="167"/>
      <c r="C138" s="167"/>
      <c r="D138" s="167"/>
      <c r="E138" s="168"/>
      <c r="F138" s="169"/>
      <c r="G138" s="168"/>
      <c r="H138" s="169"/>
      <c r="I138" s="169"/>
    </row>
    <row r="139" spans="2:9" ht="16.5" customHeight="1">
      <c r="B139" s="328" t="s">
        <v>211</v>
      </c>
      <c r="C139" s="297"/>
      <c r="D139" s="297"/>
      <c r="E139" s="167"/>
      <c r="F139" s="167"/>
      <c r="G139" s="167"/>
      <c r="H139" s="167"/>
      <c r="I139" s="167"/>
    </row>
    <row r="140" spans="2:9" ht="16.5" customHeight="1">
      <c r="B140" s="148">
        <v>6</v>
      </c>
      <c r="C140" s="164" t="s">
        <v>212</v>
      </c>
      <c r="D140" s="148" t="s">
        <v>213</v>
      </c>
      <c r="E140" s="171" t="s">
        <v>103</v>
      </c>
      <c r="F140" s="171" t="s">
        <v>103</v>
      </c>
      <c r="G140" s="171" t="s">
        <v>103</v>
      </c>
      <c r="H140" s="171" t="s">
        <v>103</v>
      </c>
      <c r="I140" s="171" t="s">
        <v>103</v>
      </c>
    </row>
    <row r="141" spans="2:9" ht="16.5" customHeight="1">
      <c r="B141" s="149" t="s">
        <v>104</v>
      </c>
      <c r="C141" s="159" t="s">
        <v>214</v>
      </c>
      <c r="D141" s="189">
        <v>0.05</v>
      </c>
      <c r="E141" s="190"/>
      <c r="F141" s="190"/>
      <c r="G141" s="190"/>
      <c r="H141" s="190"/>
      <c r="I141" s="190"/>
    </row>
    <row r="142" spans="2:9" ht="16.5" customHeight="1">
      <c r="B142" s="149" t="s">
        <v>106</v>
      </c>
      <c r="C142" s="191" t="s">
        <v>3</v>
      </c>
      <c r="D142" s="192">
        <v>0.1</v>
      </c>
      <c r="E142" s="190"/>
      <c r="F142" s="190"/>
      <c r="G142" s="190"/>
      <c r="H142" s="190"/>
      <c r="I142" s="190"/>
    </row>
    <row r="143" spans="2:9" ht="16.5" customHeight="1">
      <c r="B143" s="333" t="s">
        <v>108</v>
      </c>
      <c r="C143" s="159" t="s">
        <v>215</v>
      </c>
      <c r="D143" s="189"/>
      <c r="E143" s="190"/>
      <c r="F143" s="190"/>
      <c r="G143" s="190"/>
      <c r="H143" s="190"/>
      <c r="I143" s="190"/>
    </row>
    <row r="144" spans="2:9">
      <c r="B144" s="334"/>
      <c r="C144" s="193" t="s">
        <v>216</v>
      </c>
      <c r="D144" s="194"/>
      <c r="E144" s="195"/>
      <c r="F144" s="195"/>
      <c r="G144" s="190"/>
      <c r="H144" s="190"/>
      <c r="I144" s="190"/>
    </row>
    <row r="145" spans="2:9">
      <c r="B145" s="334"/>
      <c r="C145" s="159" t="s">
        <v>217</v>
      </c>
      <c r="D145" s="189">
        <v>1.6500000000000001E-2</v>
      </c>
      <c r="E145" s="190"/>
      <c r="F145" s="190"/>
      <c r="G145" s="190"/>
      <c r="H145" s="190"/>
      <c r="I145" s="190"/>
    </row>
    <row r="146" spans="2:9">
      <c r="B146" s="334"/>
      <c r="C146" s="196" t="s">
        <v>218</v>
      </c>
      <c r="D146" s="192">
        <v>7.5999999999999998E-2</v>
      </c>
      <c r="E146" s="190"/>
      <c r="F146" s="190"/>
      <c r="G146" s="190"/>
      <c r="H146" s="190"/>
      <c r="I146" s="190"/>
    </row>
    <row r="147" spans="2:9" ht="24" customHeight="1">
      <c r="B147" s="334"/>
      <c r="C147" s="159" t="s">
        <v>219</v>
      </c>
      <c r="D147" s="197"/>
      <c r="E147" s="198"/>
      <c r="F147" s="198"/>
      <c r="G147" s="198"/>
      <c r="H147" s="198"/>
      <c r="I147" s="198"/>
    </row>
    <row r="148" spans="2:9">
      <c r="B148" s="334"/>
      <c r="C148" s="199" t="s">
        <v>220</v>
      </c>
      <c r="D148" s="200">
        <v>0.05</v>
      </c>
      <c r="E148" s="201"/>
      <c r="F148" s="201"/>
      <c r="G148" s="201"/>
      <c r="H148" s="201"/>
      <c r="I148" s="201"/>
    </row>
    <row r="149" spans="2:9" ht="12" customHeight="1">
      <c r="B149" s="334"/>
      <c r="C149" s="196" t="s">
        <v>221</v>
      </c>
      <c r="D149" s="214"/>
      <c r="E149" s="214"/>
      <c r="F149" s="214"/>
      <c r="G149" s="214"/>
      <c r="H149" s="214"/>
      <c r="I149" s="214"/>
    </row>
    <row r="150" spans="2:9" ht="15" customHeight="1">
      <c r="B150" s="310" t="s">
        <v>222</v>
      </c>
      <c r="C150" s="308"/>
      <c r="D150" s="148"/>
      <c r="E150" s="202"/>
      <c r="F150" s="202"/>
      <c r="G150" s="202"/>
      <c r="H150" s="202"/>
      <c r="I150" s="202"/>
    </row>
    <row r="151" spans="2:9" ht="11.45" customHeight="1">
      <c r="B151" s="303" t="s">
        <v>223</v>
      </c>
      <c r="C151" s="304"/>
      <c r="D151" s="304"/>
      <c r="E151" s="304"/>
      <c r="F151" s="304"/>
      <c r="G151" s="304"/>
      <c r="H151" s="304"/>
      <c r="I151" s="182"/>
    </row>
    <row r="152" spans="2:9" ht="11.45" customHeight="1">
      <c r="B152" s="314" t="s">
        <v>224</v>
      </c>
      <c r="C152" s="306"/>
      <c r="D152" s="306"/>
      <c r="E152" s="315"/>
      <c r="F152" s="316"/>
      <c r="G152" s="315"/>
      <c r="H152" s="316"/>
      <c r="I152" s="182"/>
    </row>
    <row r="153" spans="2:9">
      <c r="B153" s="167"/>
      <c r="C153" s="167"/>
      <c r="D153" s="167"/>
      <c r="E153" s="168"/>
      <c r="F153" s="169"/>
      <c r="G153" s="168"/>
      <c r="H153" s="169"/>
      <c r="I153" s="169"/>
    </row>
    <row r="154" spans="2:9" ht="15" customHeight="1">
      <c r="B154" s="328" t="s">
        <v>225</v>
      </c>
      <c r="C154" s="297"/>
      <c r="D154" s="297"/>
      <c r="E154" s="167"/>
      <c r="F154" s="167"/>
      <c r="G154" s="167"/>
      <c r="H154" s="167"/>
      <c r="I154" s="167"/>
    </row>
    <row r="155" spans="2:9" ht="15" customHeight="1">
      <c r="B155" s="159"/>
      <c r="C155" s="310" t="s">
        <v>226</v>
      </c>
      <c r="D155" s="308"/>
      <c r="E155" s="149" t="s">
        <v>227</v>
      </c>
      <c r="F155" s="149" t="s">
        <v>227</v>
      </c>
      <c r="G155" s="149" t="s">
        <v>227</v>
      </c>
      <c r="H155" s="149" t="s">
        <v>227</v>
      </c>
      <c r="I155" s="149" t="s">
        <v>227</v>
      </c>
    </row>
    <row r="156" spans="2:9" ht="15" customHeight="1">
      <c r="B156" s="149" t="s">
        <v>104</v>
      </c>
      <c r="C156" s="307" t="s">
        <v>228</v>
      </c>
      <c r="D156" s="308"/>
      <c r="E156" s="152"/>
      <c r="F156" s="152"/>
      <c r="G156" s="152"/>
      <c r="H156" s="152"/>
      <c r="I156" s="152"/>
    </row>
    <row r="157" spans="2:9" ht="15" customHeight="1">
      <c r="B157" s="149" t="s">
        <v>106</v>
      </c>
      <c r="C157" s="307" t="s">
        <v>229</v>
      </c>
      <c r="D157" s="308"/>
      <c r="E157" s="152"/>
      <c r="F157" s="152"/>
      <c r="G157" s="152"/>
      <c r="H157" s="152"/>
      <c r="I157" s="152"/>
    </row>
    <row r="158" spans="2:9" ht="15" customHeight="1">
      <c r="B158" s="149" t="s">
        <v>108</v>
      </c>
      <c r="C158" s="307" t="s">
        <v>230</v>
      </c>
      <c r="D158" s="308"/>
      <c r="E158" s="152"/>
      <c r="F158" s="152"/>
      <c r="G158" s="152"/>
      <c r="H158" s="152"/>
      <c r="I158" s="152"/>
    </row>
    <row r="159" spans="2:9" ht="15" customHeight="1">
      <c r="B159" s="149" t="s">
        <v>110</v>
      </c>
      <c r="C159" s="307" t="s">
        <v>231</v>
      </c>
      <c r="D159" s="308"/>
      <c r="E159" s="152"/>
      <c r="F159" s="152"/>
      <c r="G159" s="152"/>
      <c r="H159" s="152"/>
      <c r="I159" s="152"/>
    </row>
    <row r="160" spans="2:9" ht="15" customHeight="1">
      <c r="B160" s="149" t="s">
        <v>112</v>
      </c>
      <c r="C160" s="307" t="s">
        <v>232</v>
      </c>
      <c r="D160" s="308"/>
      <c r="E160" s="152"/>
      <c r="F160" s="152"/>
      <c r="G160" s="152"/>
      <c r="H160" s="152"/>
      <c r="I160" s="152"/>
    </row>
    <row r="161" spans="2:9" ht="15" customHeight="1">
      <c r="B161" s="310" t="s">
        <v>233</v>
      </c>
      <c r="C161" s="311"/>
      <c r="D161" s="308"/>
      <c r="E161" s="153"/>
      <c r="F161" s="153"/>
      <c r="G161" s="153"/>
      <c r="H161" s="153"/>
      <c r="I161" s="153"/>
    </row>
    <row r="162" spans="2:9" ht="15" customHeight="1">
      <c r="B162" s="203" t="s">
        <v>114</v>
      </c>
      <c r="C162" s="307" t="s">
        <v>234</v>
      </c>
      <c r="D162" s="308"/>
      <c r="E162" s="152"/>
      <c r="F162" s="152"/>
      <c r="G162" s="152"/>
      <c r="H162" s="152"/>
      <c r="I162" s="152"/>
    </row>
    <row r="163" spans="2:9" ht="15" customHeight="1">
      <c r="B163" s="341" t="s">
        <v>235</v>
      </c>
      <c r="C163" s="304"/>
      <c r="D163" s="342"/>
      <c r="E163" s="204"/>
      <c r="F163" s="204"/>
      <c r="G163" s="204"/>
      <c r="H163" s="204"/>
      <c r="I163" s="204"/>
    </row>
    <row r="164" spans="2:9" ht="15" customHeight="1">
      <c r="B164" s="339" t="s">
        <v>802</v>
      </c>
      <c r="C164" s="299"/>
      <c r="D164" s="299"/>
      <c r="E164" s="299"/>
      <c r="F164" s="299"/>
      <c r="G164" s="299"/>
      <c r="H164" s="300"/>
      <c r="I164" s="205"/>
    </row>
    <row r="165" spans="2:9">
      <c r="B165" s="167"/>
      <c r="C165" s="167"/>
      <c r="D165" s="167"/>
      <c r="E165" s="168"/>
      <c r="F165" s="169"/>
      <c r="G165" s="168"/>
      <c r="H165" s="169"/>
      <c r="I165" s="169"/>
    </row>
    <row r="166" spans="2:9" ht="15" customHeight="1">
      <c r="B166" s="298" t="s">
        <v>236</v>
      </c>
      <c r="C166" s="299"/>
      <c r="D166" s="300"/>
      <c r="E166" s="215"/>
      <c r="F166" s="215"/>
      <c r="G166" s="215"/>
      <c r="H166" s="215"/>
      <c r="I166" s="206"/>
    </row>
    <row r="167" spans="2:9" ht="15" customHeight="1">
      <c r="B167" s="298" t="s">
        <v>237</v>
      </c>
      <c r="C167" s="299"/>
      <c r="D167" s="300"/>
      <c r="E167" s="313"/>
      <c r="F167" s="299"/>
      <c r="G167" s="299"/>
      <c r="H167" s="300"/>
      <c r="I167" s="206"/>
    </row>
    <row r="168" spans="2:9" ht="15" customHeight="1">
      <c r="B168" s="298" t="s">
        <v>238</v>
      </c>
      <c r="C168" s="299"/>
      <c r="D168" s="300"/>
      <c r="E168" s="313"/>
      <c r="F168" s="299"/>
      <c r="G168" s="299"/>
      <c r="H168" s="300"/>
      <c r="I168" s="147"/>
    </row>
    <row r="169" spans="2:9" ht="15" customHeight="1">
      <c r="B169" s="298" t="s">
        <v>239</v>
      </c>
      <c r="C169" s="299"/>
      <c r="D169" s="300"/>
      <c r="E169" s="313"/>
      <c r="F169" s="299"/>
      <c r="G169" s="299"/>
      <c r="H169" s="300"/>
      <c r="I169" s="147"/>
    </row>
  </sheetData>
  <mergeCells count="98">
    <mergeCell ref="B86:D86"/>
    <mergeCell ref="B49:H49"/>
    <mergeCell ref="B168:D168"/>
    <mergeCell ref="C121:D121"/>
    <mergeCell ref="C41:D41"/>
    <mergeCell ref="B25:H25"/>
    <mergeCell ref="B8:I8"/>
    <mergeCell ref="B66:H66"/>
    <mergeCell ref="C76:D76"/>
    <mergeCell ref="C27:D27"/>
    <mergeCell ref="C120:D120"/>
    <mergeCell ref="C36:D36"/>
    <mergeCell ref="C119:D119"/>
    <mergeCell ref="B9:I9"/>
    <mergeCell ref="C158:D158"/>
    <mergeCell ref="B96:D96"/>
    <mergeCell ref="C28:D28"/>
    <mergeCell ref="E168:H168"/>
    <mergeCell ref="C30:D30"/>
    <mergeCell ref="B137:D137"/>
    <mergeCell ref="B79:H79"/>
    <mergeCell ref="B139:D139"/>
    <mergeCell ref="C155:D155"/>
    <mergeCell ref="B143:B149"/>
    <mergeCell ref="C133:D133"/>
    <mergeCell ref="C84:D84"/>
    <mergeCell ref="C75:D75"/>
    <mergeCell ref="B40:H40"/>
    <mergeCell ref="B44:D44"/>
    <mergeCell ref="B51:H51"/>
    <mergeCell ref="C73:D73"/>
    <mergeCell ref="B97:H97"/>
    <mergeCell ref="C127:D127"/>
    <mergeCell ref="B152:H152"/>
    <mergeCell ref="B47:H47"/>
    <mergeCell ref="B62:H62"/>
    <mergeCell ref="B167:D167"/>
    <mergeCell ref="B161:D161"/>
    <mergeCell ref="B37:H37"/>
    <mergeCell ref="C83:D83"/>
    <mergeCell ref="C157:D157"/>
    <mergeCell ref="C160:D160"/>
    <mergeCell ref="B166:D166"/>
    <mergeCell ref="B164:H164"/>
    <mergeCell ref="C162:D162"/>
    <mergeCell ref="B163:D163"/>
    <mergeCell ref="B150:C150"/>
    <mergeCell ref="C156:D156"/>
    <mergeCell ref="B154:D154"/>
    <mergeCell ref="B77:D77"/>
    <mergeCell ref="B3:I3"/>
    <mergeCell ref="C74:D74"/>
    <mergeCell ref="B116:D116"/>
    <mergeCell ref="B5:I5"/>
    <mergeCell ref="B1:I1"/>
    <mergeCell ref="B110:D110"/>
    <mergeCell ref="C71:D71"/>
    <mergeCell ref="B111:H111"/>
    <mergeCell ref="B98:H98"/>
    <mergeCell ref="C82:D82"/>
    <mergeCell ref="B88:H88"/>
    <mergeCell ref="B46:D46"/>
    <mergeCell ref="B99:H99"/>
    <mergeCell ref="C34:D34"/>
    <mergeCell ref="C29:D29"/>
    <mergeCell ref="C85:D85"/>
    <mergeCell ref="C126:D126"/>
    <mergeCell ref="C26:D26"/>
    <mergeCell ref="C35:D35"/>
    <mergeCell ref="B118:D118"/>
    <mergeCell ref="C31:D31"/>
    <mergeCell ref="C114:D114"/>
    <mergeCell ref="C32:D32"/>
    <mergeCell ref="B63:I63"/>
    <mergeCell ref="B39:H39"/>
    <mergeCell ref="B48:H48"/>
    <mergeCell ref="C70:D70"/>
    <mergeCell ref="C125:D125"/>
    <mergeCell ref="C89:D89"/>
    <mergeCell ref="B64:H64"/>
    <mergeCell ref="B124:D124"/>
    <mergeCell ref="C100:D100"/>
    <mergeCell ref="B2:I2"/>
    <mergeCell ref="B113:H113"/>
    <mergeCell ref="B169:D169"/>
    <mergeCell ref="C11:D11"/>
    <mergeCell ref="B151:H151"/>
    <mergeCell ref="B81:D81"/>
    <mergeCell ref="C159:D159"/>
    <mergeCell ref="C72:D72"/>
    <mergeCell ref="B122:D122"/>
    <mergeCell ref="B6:I6"/>
    <mergeCell ref="E167:H167"/>
    <mergeCell ref="B112:H112"/>
    <mergeCell ref="C136:D136"/>
    <mergeCell ref="E169:H169"/>
    <mergeCell ref="B7:I7"/>
    <mergeCell ref="C33:D33"/>
  </mergeCells>
  <dataValidations count="5">
    <dataValidation allowBlank="1" showInputMessage="1" showErrorMessage="1" promptTitle="Orientação de preenchimento" prompt="Caso a empresa seja optante pela desoneração, zerar esse item e incluir o % da CPRB no módulo 6" sqref="C53:D53" xr:uid="{00000000-0002-0000-0300-000000000000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" sqref="C76:D76" xr:uid="{00000000-0002-0000-0300-000001000000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_x000a_" sqref="C115:D115 E76:I76" xr:uid="{00000000-0002-0000-0300-000002000000}"/>
    <dataValidation allowBlank="1" showInputMessage="1" showErrorMessage="1" promptTitle="Orientações de preenchimento" prompt="Esse campo somente será preenchido caso a empresa seja OPTANTE pela desoneração. Nesse caso, o INSS do submódulo 2.2 será OBRIGATORIAMENTE ZERADO" sqref="C147:D147" xr:uid="{00000000-0002-0000-0300-000003000000}"/>
    <dataValidation allowBlank="1" showInputMessage="1" showErrorMessage="1" prompt="Quando necessário os valores monetários devem ser arredondados em 2 (duas)_x000a_casa decimais de acordo com a Norma ABNT NBR 5891" sqref="E163:H163 I163:I164" xr:uid="{00000000-0002-0000-0300-000004000000}"/>
  </dataValidations>
  <pageMargins left="0.511811024" right="0.511811024" top="0.78740157499999996" bottom="0.78740157499999996" header="0.31496062000000002" footer="0.31496062000000002"/>
  <pageSetup paperSize="9" scale="61" orientation="portrait" r:id="rId1"/>
  <rowBreaks count="2" manualBreakCount="2">
    <brk id="65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tabColor theme="5" tint="-0.249977111117893"/>
  </sheetPr>
  <dimension ref="A1:H71"/>
  <sheetViews>
    <sheetView topLeftCell="B73" zoomScaleNormal="100" workbookViewId="0">
      <selection activeCell="O68" sqref="O68"/>
    </sheetView>
  </sheetViews>
  <sheetFormatPr defaultColWidth="8.85546875" defaultRowHeight="12.75"/>
  <cols>
    <col min="1" max="1" width="4.42578125" style="4" hidden="1" customWidth="1"/>
    <col min="2" max="2" width="5.5703125" style="4" bestFit="1" customWidth="1"/>
    <col min="3" max="3" width="54.5703125" style="4" customWidth="1"/>
    <col min="4" max="5" width="11.85546875" style="11" customWidth="1"/>
    <col min="6" max="7" width="11.85546875" style="12" customWidth="1"/>
    <col min="8" max="8" width="11.85546875" style="4" customWidth="1"/>
    <col min="9" max="256" width="8.85546875" style="4" customWidth="1"/>
    <col min="257" max="257" width="0" style="4" hidden="1"/>
    <col min="258" max="258" width="5.5703125" style="4" bestFit="1" customWidth="1"/>
    <col min="259" max="259" width="54.5703125" style="4" customWidth="1"/>
    <col min="260" max="264" width="11.85546875" style="4" customWidth="1"/>
    <col min="265" max="512" width="8.85546875" style="4" customWidth="1"/>
    <col min="513" max="513" width="0" style="4" hidden="1"/>
    <col min="514" max="514" width="5.5703125" style="4" bestFit="1" customWidth="1"/>
    <col min="515" max="515" width="54.5703125" style="4" customWidth="1"/>
    <col min="516" max="520" width="11.85546875" style="4" customWidth="1"/>
    <col min="521" max="768" width="8.85546875" style="4" customWidth="1"/>
    <col min="769" max="769" width="0" style="4" hidden="1"/>
    <col min="770" max="770" width="5.5703125" style="4" bestFit="1" customWidth="1"/>
    <col min="771" max="771" width="54.5703125" style="4" customWidth="1"/>
    <col min="772" max="776" width="11.85546875" style="4" customWidth="1"/>
    <col min="777" max="1024" width="8.85546875" style="4" customWidth="1"/>
    <col min="1025" max="1025" width="0" style="4" hidden="1"/>
    <col min="1026" max="1026" width="5.5703125" style="4" bestFit="1" customWidth="1"/>
    <col min="1027" max="1027" width="54.5703125" style="4" customWidth="1"/>
    <col min="1028" max="1032" width="11.85546875" style="4" customWidth="1"/>
    <col min="1033" max="1280" width="8.85546875" style="4" customWidth="1"/>
    <col min="1281" max="1281" width="0" style="4" hidden="1"/>
    <col min="1282" max="1282" width="5.5703125" style="4" bestFit="1" customWidth="1"/>
    <col min="1283" max="1283" width="54.5703125" style="4" customWidth="1"/>
    <col min="1284" max="1288" width="11.85546875" style="4" customWidth="1"/>
    <col min="1289" max="1536" width="8.85546875" style="4" customWidth="1"/>
    <col min="1537" max="1537" width="0" style="4" hidden="1"/>
    <col min="1538" max="1538" width="5.5703125" style="4" bestFit="1" customWidth="1"/>
    <col min="1539" max="1539" width="54.5703125" style="4" customWidth="1"/>
    <col min="1540" max="1544" width="11.85546875" style="4" customWidth="1"/>
    <col min="1545" max="1792" width="8.85546875" style="4" customWidth="1"/>
    <col min="1793" max="1793" width="0" style="4" hidden="1"/>
    <col min="1794" max="1794" width="5.5703125" style="4" bestFit="1" customWidth="1"/>
    <col min="1795" max="1795" width="54.5703125" style="4" customWidth="1"/>
    <col min="1796" max="1800" width="11.85546875" style="4" customWidth="1"/>
    <col min="1801" max="2048" width="8.85546875" style="4" customWidth="1"/>
    <col min="2049" max="2049" width="0" style="4" hidden="1"/>
    <col min="2050" max="2050" width="5.5703125" style="4" bestFit="1" customWidth="1"/>
    <col min="2051" max="2051" width="54.5703125" style="4" customWidth="1"/>
    <col min="2052" max="2056" width="11.85546875" style="4" customWidth="1"/>
    <col min="2057" max="2304" width="8.85546875" style="4" customWidth="1"/>
    <col min="2305" max="2305" width="0" style="4" hidden="1"/>
    <col min="2306" max="2306" width="5.5703125" style="4" bestFit="1" customWidth="1"/>
    <col min="2307" max="2307" width="54.5703125" style="4" customWidth="1"/>
    <col min="2308" max="2312" width="11.85546875" style="4" customWidth="1"/>
    <col min="2313" max="2560" width="8.85546875" style="4" customWidth="1"/>
    <col min="2561" max="2561" width="0" style="4" hidden="1"/>
    <col min="2562" max="2562" width="5.5703125" style="4" bestFit="1" customWidth="1"/>
    <col min="2563" max="2563" width="54.5703125" style="4" customWidth="1"/>
    <col min="2564" max="2568" width="11.85546875" style="4" customWidth="1"/>
    <col min="2569" max="2816" width="8.85546875" style="4" customWidth="1"/>
    <col min="2817" max="2817" width="0" style="4" hidden="1"/>
    <col min="2818" max="2818" width="5.5703125" style="4" bestFit="1" customWidth="1"/>
    <col min="2819" max="2819" width="54.5703125" style="4" customWidth="1"/>
    <col min="2820" max="2824" width="11.85546875" style="4" customWidth="1"/>
    <col min="2825" max="3072" width="8.85546875" style="4" customWidth="1"/>
    <col min="3073" max="3073" width="0" style="4" hidden="1"/>
    <col min="3074" max="3074" width="5.5703125" style="4" bestFit="1" customWidth="1"/>
    <col min="3075" max="3075" width="54.5703125" style="4" customWidth="1"/>
    <col min="3076" max="3080" width="11.85546875" style="4" customWidth="1"/>
    <col min="3081" max="3328" width="8.85546875" style="4" customWidth="1"/>
    <col min="3329" max="3329" width="0" style="4" hidden="1"/>
    <col min="3330" max="3330" width="5.5703125" style="4" bestFit="1" customWidth="1"/>
    <col min="3331" max="3331" width="54.5703125" style="4" customWidth="1"/>
    <col min="3332" max="3336" width="11.85546875" style="4" customWidth="1"/>
    <col min="3337" max="3584" width="8.85546875" style="4" customWidth="1"/>
    <col min="3585" max="3585" width="0" style="4" hidden="1"/>
    <col min="3586" max="3586" width="5.5703125" style="4" bestFit="1" customWidth="1"/>
    <col min="3587" max="3587" width="54.5703125" style="4" customWidth="1"/>
    <col min="3588" max="3592" width="11.85546875" style="4" customWidth="1"/>
    <col min="3593" max="3840" width="8.85546875" style="4" customWidth="1"/>
    <col min="3841" max="3841" width="0" style="4" hidden="1"/>
    <col min="3842" max="3842" width="5.5703125" style="4" bestFit="1" customWidth="1"/>
    <col min="3843" max="3843" width="54.5703125" style="4" customWidth="1"/>
    <col min="3844" max="3848" width="11.85546875" style="4" customWidth="1"/>
    <col min="3849" max="4096" width="8.85546875" style="4" customWidth="1"/>
    <col min="4097" max="4097" width="0" style="4" hidden="1"/>
    <col min="4098" max="4098" width="5.5703125" style="4" bestFit="1" customWidth="1"/>
    <col min="4099" max="4099" width="54.5703125" style="4" customWidth="1"/>
    <col min="4100" max="4104" width="11.85546875" style="4" customWidth="1"/>
    <col min="4105" max="4352" width="8.85546875" style="4" customWidth="1"/>
    <col min="4353" max="4353" width="0" style="4" hidden="1"/>
    <col min="4354" max="4354" width="5.5703125" style="4" bestFit="1" customWidth="1"/>
    <col min="4355" max="4355" width="54.5703125" style="4" customWidth="1"/>
    <col min="4356" max="4360" width="11.85546875" style="4" customWidth="1"/>
    <col min="4361" max="4608" width="8.85546875" style="4" customWidth="1"/>
    <col min="4609" max="4609" width="0" style="4" hidden="1"/>
    <col min="4610" max="4610" width="5.5703125" style="4" bestFit="1" customWidth="1"/>
    <col min="4611" max="4611" width="54.5703125" style="4" customWidth="1"/>
    <col min="4612" max="4616" width="11.85546875" style="4" customWidth="1"/>
    <col min="4617" max="4864" width="8.85546875" style="4" customWidth="1"/>
    <col min="4865" max="4865" width="0" style="4" hidden="1"/>
    <col min="4866" max="4866" width="5.5703125" style="4" bestFit="1" customWidth="1"/>
    <col min="4867" max="4867" width="54.5703125" style="4" customWidth="1"/>
    <col min="4868" max="4872" width="11.85546875" style="4" customWidth="1"/>
    <col min="4873" max="5120" width="8.85546875" style="4" customWidth="1"/>
    <col min="5121" max="5121" width="0" style="4" hidden="1"/>
    <col min="5122" max="5122" width="5.5703125" style="4" bestFit="1" customWidth="1"/>
    <col min="5123" max="5123" width="54.5703125" style="4" customWidth="1"/>
    <col min="5124" max="5128" width="11.85546875" style="4" customWidth="1"/>
    <col min="5129" max="5376" width="8.85546875" style="4" customWidth="1"/>
    <col min="5377" max="5377" width="0" style="4" hidden="1"/>
    <col min="5378" max="5378" width="5.5703125" style="4" bestFit="1" customWidth="1"/>
    <col min="5379" max="5379" width="54.5703125" style="4" customWidth="1"/>
    <col min="5380" max="5384" width="11.85546875" style="4" customWidth="1"/>
    <col min="5385" max="5632" width="8.85546875" style="4" customWidth="1"/>
    <col min="5633" max="5633" width="0" style="4" hidden="1"/>
    <col min="5634" max="5634" width="5.5703125" style="4" bestFit="1" customWidth="1"/>
    <col min="5635" max="5635" width="54.5703125" style="4" customWidth="1"/>
    <col min="5636" max="5640" width="11.85546875" style="4" customWidth="1"/>
    <col min="5641" max="5888" width="8.85546875" style="4" customWidth="1"/>
    <col min="5889" max="5889" width="0" style="4" hidden="1"/>
    <col min="5890" max="5890" width="5.5703125" style="4" bestFit="1" customWidth="1"/>
    <col min="5891" max="5891" width="54.5703125" style="4" customWidth="1"/>
    <col min="5892" max="5896" width="11.85546875" style="4" customWidth="1"/>
    <col min="5897" max="6144" width="8.85546875" style="4" customWidth="1"/>
    <col min="6145" max="6145" width="0" style="4" hidden="1"/>
    <col min="6146" max="6146" width="5.5703125" style="4" bestFit="1" customWidth="1"/>
    <col min="6147" max="6147" width="54.5703125" style="4" customWidth="1"/>
    <col min="6148" max="6152" width="11.85546875" style="4" customWidth="1"/>
    <col min="6153" max="6400" width="8.85546875" style="4" customWidth="1"/>
    <col min="6401" max="6401" width="0" style="4" hidden="1"/>
    <col min="6402" max="6402" width="5.5703125" style="4" bestFit="1" customWidth="1"/>
    <col min="6403" max="6403" width="54.5703125" style="4" customWidth="1"/>
    <col min="6404" max="6408" width="11.85546875" style="4" customWidth="1"/>
    <col min="6409" max="6656" width="8.85546875" style="4" customWidth="1"/>
    <col min="6657" max="6657" width="0" style="4" hidden="1"/>
    <col min="6658" max="6658" width="5.5703125" style="4" bestFit="1" customWidth="1"/>
    <col min="6659" max="6659" width="54.5703125" style="4" customWidth="1"/>
    <col min="6660" max="6664" width="11.85546875" style="4" customWidth="1"/>
    <col min="6665" max="6912" width="8.85546875" style="4" customWidth="1"/>
    <col min="6913" max="6913" width="0" style="4" hidden="1"/>
    <col min="6914" max="6914" width="5.5703125" style="4" bestFit="1" customWidth="1"/>
    <col min="6915" max="6915" width="54.5703125" style="4" customWidth="1"/>
    <col min="6916" max="6920" width="11.85546875" style="4" customWidth="1"/>
    <col min="6921" max="7168" width="8.85546875" style="4" customWidth="1"/>
    <col min="7169" max="7169" width="0" style="4" hidden="1"/>
    <col min="7170" max="7170" width="5.5703125" style="4" bestFit="1" customWidth="1"/>
    <col min="7171" max="7171" width="54.5703125" style="4" customWidth="1"/>
    <col min="7172" max="7176" width="11.85546875" style="4" customWidth="1"/>
    <col min="7177" max="7424" width="8.85546875" style="4" customWidth="1"/>
    <col min="7425" max="7425" width="0" style="4" hidden="1"/>
    <col min="7426" max="7426" width="5.5703125" style="4" bestFit="1" customWidth="1"/>
    <col min="7427" max="7427" width="54.5703125" style="4" customWidth="1"/>
    <col min="7428" max="7432" width="11.85546875" style="4" customWidth="1"/>
    <col min="7433" max="7680" width="8.85546875" style="4" customWidth="1"/>
    <col min="7681" max="7681" width="0" style="4" hidden="1"/>
    <col min="7682" max="7682" width="5.5703125" style="4" bestFit="1" customWidth="1"/>
    <col min="7683" max="7683" width="54.5703125" style="4" customWidth="1"/>
    <col min="7684" max="7688" width="11.85546875" style="4" customWidth="1"/>
    <col min="7689" max="7936" width="8.85546875" style="4" customWidth="1"/>
    <col min="7937" max="7937" width="0" style="4" hidden="1"/>
    <col min="7938" max="7938" width="5.5703125" style="4" bestFit="1" customWidth="1"/>
    <col min="7939" max="7939" width="54.5703125" style="4" customWidth="1"/>
    <col min="7940" max="7944" width="11.85546875" style="4" customWidth="1"/>
    <col min="7945" max="8192" width="8.85546875" style="4" customWidth="1"/>
    <col min="8193" max="8193" width="0" style="4" hidden="1"/>
    <col min="8194" max="8194" width="5.5703125" style="4" bestFit="1" customWidth="1"/>
    <col min="8195" max="8195" width="54.5703125" style="4" customWidth="1"/>
    <col min="8196" max="8200" width="11.85546875" style="4" customWidth="1"/>
    <col min="8201" max="8448" width="8.85546875" style="4" customWidth="1"/>
    <col min="8449" max="8449" width="0" style="4" hidden="1"/>
    <col min="8450" max="8450" width="5.5703125" style="4" bestFit="1" customWidth="1"/>
    <col min="8451" max="8451" width="54.5703125" style="4" customWidth="1"/>
    <col min="8452" max="8456" width="11.85546875" style="4" customWidth="1"/>
    <col min="8457" max="8704" width="8.85546875" style="4" customWidth="1"/>
    <col min="8705" max="8705" width="0" style="4" hidden="1"/>
    <col min="8706" max="8706" width="5.5703125" style="4" bestFit="1" customWidth="1"/>
    <col min="8707" max="8707" width="54.5703125" style="4" customWidth="1"/>
    <col min="8708" max="8712" width="11.85546875" style="4" customWidth="1"/>
    <col min="8713" max="8960" width="8.85546875" style="4" customWidth="1"/>
    <col min="8961" max="8961" width="0" style="4" hidden="1"/>
    <col min="8962" max="8962" width="5.5703125" style="4" bestFit="1" customWidth="1"/>
    <col min="8963" max="8963" width="54.5703125" style="4" customWidth="1"/>
    <col min="8964" max="8968" width="11.85546875" style="4" customWidth="1"/>
    <col min="8969" max="9216" width="8.85546875" style="4" customWidth="1"/>
    <col min="9217" max="9217" width="0" style="4" hidden="1"/>
    <col min="9218" max="9218" width="5.5703125" style="4" bestFit="1" customWidth="1"/>
    <col min="9219" max="9219" width="54.5703125" style="4" customWidth="1"/>
    <col min="9220" max="9224" width="11.85546875" style="4" customWidth="1"/>
    <col min="9225" max="9472" width="8.85546875" style="4" customWidth="1"/>
    <col min="9473" max="9473" width="0" style="4" hidden="1"/>
    <col min="9474" max="9474" width="5.5703125" style="4" bestFit="1" customWidth="1"/>
    <col min="9475" max="9475" width="54.5703125" style="4" customWidth="1"/>
    <col min="9476" max="9480" width="11.85546875" style="4" customWidth="1"/>
    <col min="9481" max="9728" width="8.85546875" style="4" customWidth="1"/>
    <col min="9729" max="9729" width="0" style="4" hidden="1"/>
    <col min="9730" max="9730" width="5.5703125" style="4" bestFit="1" customWidth="1"/>
    <col min="9731" max="9731" width="54.5703125" style="4" customWidth="1"/>
    <col min="9732" max="9736" width="11.85546875" style="4" customWidth="1"/>
    <col min="9737" max="9984" width="8.85546875" style="4" customWidth="1"/>
    <col min="9985" max="9985" width="0" style="4" hidden="1"/>
    <col min="9986" max="9986" width="5.5703125" style="4" bestFit="1" customWidth="1"/>
    <col min="9987" max="9987" width="54.5703125" style="4" customWidth="1"/>
    <col min="9988" max="9992" width="11.85546875" style="4" customWidth="1"/>
    <col min="9993" max="10240" width="8.85546875" style="4" customWidth="1"/>
    <col min="10241" max="10241" width="0" style="4" hidden="1"/>
    <col min="10242" max="10242" width="5.5703125" style="4" bestFit="1" customWidth="1"/>
    <col min="10243" max="10243" width="54.5703125" style="4" customWidth="1"/>
    <col min="10244" max="10248" width="11.85546875" style="4" customWidth="1"/>
    <col min="10249" max="10496" width="8.85546875" style="4" customWidth="1"/>
    <col min="10497" max="10497" width="0" style="4" hidden="1"/>
    <col min="10498" max="10498" width="5.5703125" style="4" bestFit="1" customWidth="1"/>
    <col min="10499" max="10499" width="54.5703125" style="4" customWidth="1"/>
    <col min="10500" max="10504" width="11.85546875" style="4" customWidth="1"/>
    <col min="10505" max="10752" width="8.85546875" style="4" customWidth="1"/>
    <col min="10753" max="10753" width="0" style="4" hidden="1"/>
    <col min="10754" max="10754" width="5.5703125" style="4" bestFit="1" customWidth="1"/>
    <col min="10755" max="10755" width="54.5703125" style="4" customWidth="1"/>
    <col min="10756" max="10760" width="11.85546875" style="4" customWidth="1"/>
    <col min="10761" max="11008" width="8.85546875" style="4" customWidth="1"/>
    <col min="11009" max="11009" width="0" style="4" hidden="1"/>
    <col min="11010" max="11010" width="5.5703125" style="4" bestFit="1" customWidth="1"/>
    <col min="11011" max="11011" width="54.5703125" style="4" customWidth="1"/>
    <col min="11012" max="11016" width="11.85546875" style="4" customWidth="1"/>
    <col min="11017" max="11264" width="8.85546875" style="4" customWidth="1"/>
    <col min="11265" max="11265" width="0" style="4" hidden="1"/>
    <col min="11266" max="11266" width="5.5703125" style="4" bestFit="1" customWidth="1"/>
    <col min="11267" max="11267" width="54.5703125" style="4" customWidth="1"/>
    <col min="11268" max="11272" width="11.85546875" style="4" customWidth="1"/>
    <col min="11273" max="11520" width="8.85546875" style="4" customWidth="1"/>
    <col min="11521" max="11521" width="0" style="4" hidden="1"/>
    <col min="11522" max="11522" width="5.5703125" style="4" bestFit="1" customWidth="1"/>
    <col min="11523" max="11523" width="54.5703125" style="4" customWidth="1"/>
    <col min="11524" max="11528" width="11.85546875" style="4" customWidth="1"/>
    <col min="11529" max="11776" width="8.85546875" style="4" customWidth="1"/>
    <col min="11777" max="11777" width="0" style="4" hidden="1"/>
    <col min="11778" max="11778" width="5.5703125" style="4" bestFit="1" customWidth="1"/>
    <col min="11779" max="11779" width="54.5703125" style="4" customWidth="1"/>
    <col min="11780" max="11784" width="11.85546875" style="4" customWidth="1"/>
    <col min="11785" max="12032" width="8.85546875" style="4" customWidth="1"/>
    <col min="12033" max="12033" width="0" style="4" hidden="1"/>
    <col min="12034" max="12034" width="5.5703125" style="4" bestFit="1" customWidth="1"/>
    <col min="12035" max="12035" width="54.5703125" style="4" customWidth="1"/>
    <col min="12036" max="12040" width="11.85546875" style="4" customWidth="1"/>
    <col min="12041" max="12288" width="8.85546875" style="4" customWidth="1"/>
    <col min="12289" max="12289" width="0" style="4" hidden="1"/>
    <col min="12290" max="12290" width="5.5703125" style="4" bestFit="1" customWidth="1"/>
    <col min="12291" max="12291" width="54.5703125" style="4" customWidth="1"/>
    <col min="12292" max="12296" width="11.85546875" style="4" customWidth="1"/>
    <col min="12297" max="12544" width="8.85546875" style="4" customWidth="1"/>
    <col min="12545" max="12545" width="0" style="4" hidden="1"/>
    <col min="12546" max="12546" width="5.5703125" style="4" bestFit="1" customWidth="1"/>
    <col min="12547" max="12547" width="54.5703125" style="4" customWidth="1"/>
    <col min="12548" max="12552" width="11.85546875" style="4" customWidth="1"/>
    <col min="12553" max="12800" width="8.85546875" style="4" customWidth="1"/>
    <col min="12801" max="12801" width="0" style="4" hidden="1"/>
    <col min="12802" max="12802" width="5.5703125" style="4" bestFit="1" customWidth="1"/>
    <col min="12803" max="12803" width="54.5703125" style="4" customWidth="1"/>
    <col min="12804" max="12808" width="11.85546875" style="4" customWidth="1"/>
    <col min="12809" max="13056" width="8.85546875" style="4" customWidth="1"/>
    <col min="13057" max="13057" width="0" style="4" hidden="1"/>
    <col min="13058" max="13058" width="5.5703125" style="4" bestFit="1" customWidth="1"/>
    <col min="13059" max="13059" width="54.5703125" style="4" customWidth="1"/>
    <col min="13060" max="13064" width="11.85546875" style="4" customWidth="1"/>
    <col min="13065" max="13312" width="8.85546875" style="4" customWidth="1"/>
    <col min="13313" max="13313" width="0" style="4" hidden="1"/>
    <col min="13314" max="13314" width="5.5703125" style="4" bestFit="1" customWidth="1"/>
    <col min="13315" max="13315" width="54.5703125" style="4" customWidth="1"/>
    <col min="13316" max="13320" width="11.85546875" style="4" customWidth="1"/>
    <col min="13321" max="13568" width="8.85546875" style="4" customWidth="1"/>
    <col min="13569" max="13569" width="0" style="4" hidden="1"/>
    <col min="13570" max="13570" width="5.5703125" style="4" bestFit="1" customWidth="1"/>
    <col min="13571" max="13571" width="54.5703125" style="4" customWidth="1"/>
    <col min="13572" max="13576" width="11.85546875" style="4" customWidth="1"/>
    <col min="13577" max="13824" width="8.85546875" style="4" customWidth="1"/>
    <col min="13825" max="13825" width="0" style="4" hidden="1"/>
    <col min="13826" max="13826" width="5.5703125" style="4" bestFit="1" customWidth="1"/>
    <col min="13827" max="13827" width="54.5703125" style="4" customWidth="1"/>
    <col min="13828" max="13832" width="11.85546875" style="4" customWidth="1"/>
    <col min="13833" max="14080" width="8.85546875" style="4" customWidth="1"/>
    <col min="14081" max="14081" width="0" style="4" hidden="1"/>
    <col min="14082" max="14082" width="5.5703125" style="4" bestFit="1" customWidth="1"/>
    <col min="14083" max="14083" width="54.5703125" style="4" customWidth="1"/>
    <col min="14084" max="14088" width="11.85546875" style="4" customWidth="1"/>
    <col min="14089" max="14336" width="8.85546875" style="4" customWidth="1"/>
    <col min="14337" max="14337" width="0" style="4" hidden="1"/>
    <col min="14338" max="14338" width="5.5703125" style="4" bestFit="1" customWidth="1"/>
    <col min="14339" max="14339" width="54.5703125" style="4" customWidth="1"/>
    <col min="14340" max="14344" width="11.85546875" style="4" customWidth="1"/>
    <col min="14345" max="14592" width="8.85546875" style="4" customWidth="1"/>
    <col min="14593" max="14593" width="0" style="4" hidden="1"/>
    <col min="14594" max="14594" width="5.5703125" style="4" bestFit="1" customWidth="1"/>
    <col min="14595" max="14595" width="54.5703125" style="4" customWidth="1"/>
    <col min="14596" max="14600" width="11.85546875" style="4" customWidth="1"/>
    <col min="14601" max="14848" width="8.85546875" style="4" customWidth="1"/>
    <col min="14849" max="14849" width="0" style="4" hidden="1"/>
    <col min="14850" max="14850" width="5.5703125" style="4" bestFit="1" customWidth="1"/>
    <col min="14851" max="14851" width="54.5703125" style="4" customWidth="1"/>
    <col min="14852" max="14856" width="11.85546875" style="4" customWidth="1"/>
    <col min="14857" max="15104" width="8.85546875" style="4" customWidth="1"/>
    <col min="15105" max="15105" width="0" style="4" hidden="1"/>
    <col min="15106" max="15106" width="5.5703125" style="4" bestFit="1" customWidth="1"/>
    <col min="15107" max="15107" width="54.5703125" style="4" customWidth="1"/>
    <col min="15108" max="15112" width="11.85546875" style="4" customWidth="1"/>
    <col min="15113" max="15360" width="8.85546875" style="4" customWidth="1"/>
    <col min="15361" max="15361" width="0" style="4" hidden="1"/>
    <col min="15362" max="15362" width="5.5703125" style="4" bestFit="1" customWidth="1"/>
    <col min="15363" max="15363" width="54.5703125" style="4" customWidth="1"/>
    <col min="15364" max="15368" width="11.85546875" style="4" customWidth="1"/>
    <col min="15369" max="15616" width="8.85546875" style="4" customWidth="1"/>
    <col min="15617" max="15617" width="0" style="4" hidden="1"/>
    <col min="15618" max="15618" width="5.5703125" style="4" bestFit="1" customWidth="1"/>
    <col min="15619" max="15619" width="54.5703125" style="4" customWidth="1"/>
    <col min="15620" max="15624" width="11.85546875" style="4" customWidth="1"/>
    <col min="15625" max="15872" width="8.85546875" style="4" customWidth="1"/>
    <col min="15873" max="15873" width="0" style="4" hidden="1"/>
    <col min="15874" max="15874" width="5.5703125" style="4" bestFit="1" customWidth="1"/>
    <col min="15875" max="15875" width="54.5703125" style="4" customWidth="1"/>
    <col min="15876" max="15880" width="11.85546875" style="4" customWidth="1"/>
    <col min="15881" max="16128" width="8.85546875" style="4" customWidth="1"/>
    <col min="16129" max="16129" width="0" style="4" hidden="1"/>
    <col min="16130" max="16130" width="5.5703125" style="4" bestFit="1" customWidth="1"/>
    <col min="16131" max="16131" width="54.5703125" style="4" customWidth="1"/>
    <col min="16132" max="16136" width="11.85546875" style="4" customWidth="1"/>
    <col min="16137" max="16384" width="8.85546875" style="4" customWidth="1"/>
  </cols>
  <sheetData>
    <row r="1" spans="2:8" ht="13.5" customHeight="1" thickBot="1">
      <c r="B1" s="344" t="s">
        <v>240</v>
      </c>
      <c r="C1" s="345"/>
      <c r="D1" s="345"/>
      <c r="E1" s="345"/>
      <c r="F1" s="345"/>
      <c r="G1" s="345"/>
      <c r="H1" s="346"/>
    </row>
    <row r="2" spans="2:8" ht="13.5" customHeight="1" thickBot="1">
      <c r="B2" s="357" t="s">
        <v>241</v>
      </c>
      <c r="C2" s="358"/>
      <c r="D2" s="358"/>
      <c r="E2" s="358"/>
      <c r="F2" s="358"/>
      <c r="G2" s="358"/>
      <c r="H2" s="359"/>
    </row>
    <row r="3" spans="2:8">
      <c r="B3" s="360" t="s">
        <v>242</v>
      </c>
      <c r="C3" s="347" t="s">
        <v>243</v>
      </c>
      <c r="D3" s="347" t="s">
        <v>88</v>
      </c>
      <c r="E3" s="347" t="s">
        <v>244</v>
      </c>
      <c r="F3" s="347" t="s">
        <v>245</v>
      </c>
      <c r="G3" s="347" t="s">
        <v>246</v>
      </c>
      <c r="H3" s="354" t="s">
        <v>247</v>
      </c>
    </row>
    <row r="4" spans="2:8">
      <c r="B4" s="361"/>
      <c r="C4" s="348"/>
      <c r="D4" s="348"/>
      <c r="E4" s="348"/>
      <c r="F4" s="348"/>
      <c r="G4" s="348"/>
      <c r="H4" s="355"/>
    </row>
    <row r="5" spans="2:8">
      <c r="B5" s="362"/>
      <c r="C5" s="349"/>
      <c r="D5" s="349"/>
      <c r="E5" s="349"/>
      <c r="F5" s="349"/>
      <c r="G5" s="349"/>
      <c r="H5" s="356"/>
    </row>
    <row r="6" spans="2:8">
      <c r="B6" s="61">
        <v>1</v>
      </c>
      <c r="C6" s="5" t="s">
        <v>248</v>
      </c>
      <c r="D6" s="87" t="s">
        <v>249</v>
      </c>
      <c r="E6" s="88" t="s">
        <v>250</v>
      </c>
      <c r="F6" s="59">
        <v>2</v>
      </c>
      <c r="G6" s="55"/>
      <c r="H6" s="62"/>
    </row>
    <row r="7" spans="2:8">
      <c r="B7" s="61">
        <v>2</v>
      </c>
      <c r="C7" s="5" t="s">
        <v>251</v>
      </c>
      <c r="D7" s="87" t="s">
        <v>249</v>
      </c>
      <c r="E7" s="88" t="s">
        <v>252</v>
      </c>
      <c r="F7" s="59">
        <v>3</v>
      </c>
      <c r="G7" s="55"/>
      <c r="H7" s="62"/>
    </row>
    <row r="8" spans="2:8" ht="25.5" customHeight="1">
      <c r="B8" s="61">
        <v>3</v>
      </c>
      <c r="C8" s="5" t="s">
        <v>253</v>
      </c>
      <c r="D8" s="87" t="s">
        <v>249</v>
      </c>
      <c r="E8" s="88" t="s">
        <v>254</v>
      </c>
      <c r="F8" s="59">
        <v>4</v>
      </c>
      <c r="G8" s="55"/>
      <c r="H8" s="62"/>
    </row>
    <row r="9" spans="2:8">
      <c r="B9" s="61">
        <v>4</v>
      </c>
      <c r="C9" s="5" t="s">
        <v>255</v>
      </c>
      <c r="D9" s="87" t="s">
        <v>256</v>
      </c>
      <c r="E9" s="88" t="s">
        <v>257</v>
      </c>
      <c r="F9" s="59">
        <v>2</v>
      </c>
      <c r="G9" s="55"/>
      <c r="H9" s="62"/>
    </row>
    <row r="10" spans="2:8">
      <c r="B10" s="61">
        <v>5</v>
      </c>
      <c r="C10" s="5" t="s">
        <v>258</v>
      </c>
      <c r="D10" s="87" t="s">
        <v>256</v>
      </c>
      <c r="E10" s="88" t="s">
        <v>259</v>
      </c>
      <c r="F10" s="59">
        <v>6</v>
      </c>
      <c r="G10" s="55"/>
      <c r="H10" s="62"/>
    </row>
    <row r="11" spans="2:8">
      <c r="B11" s="61">
        <v>6</v>
      </c>
      <c r="C11" s="5" t="s">
        <v>260</v>
      </c>
      <c r="D11" s="87" t="s">
        <v>249</v>
      </c>
      <c r="E11" s="88" t="s">
        <v>261</v>
      </c>
      <c r="F11" s="59">
        <v>2</v>
      </c>
      <c r="G11" s="55"/>
      <c r="H11" s="62"/>
    </row>
    <row r="12" spans="2:8" ht="15" customHeight="1">
      <c r="B12" s="350" t="s">
        <v>262</v>
      </c>
      <c r="C12" s="351"/>
      <c r="D12" s="351"/>
      <c r="E12" s="351"/>
      <c r="F12" s="351"/>
      <c r="G12" s="352"/>
      <c r="H12" s="63">
        <f>SUM(H6:H11)</f>
        <v>0</v>
      </c>
    </row>
    <row r="13" spans="2:8" ht="13.5" customHeight="1" thickBot="1">
      <c r="B13" s="353" t="s">
        <v>263</v>
      </c>
      <c r="C13" s="345"/>
      <c r="D13" s="345"/>
      <c r="E13" s="345"/>
      <c r="F13" s="345"/>
      <c r="G13" s="346"/>
      <c r="H13" s="64">
        <f>H12/12</f>
        <v>0</v>
      </c>
    </row>
    <row r="14" spans="2:8" ht="13.5" customHeight="1" thickBot="1">
      <c r="B14" s="65"/>
      <c r="C14" s="65"/>
      <c r="D14" s="66"/>
      <c r="E14" s="66"/>
      <c r="F14" s="67"/>
      <c r="G14" s="67"/>
      <c r="H14" s="65"/>
    </row>
    <row r="15" spans="2:8" ht="13.5" customHeight="1" thickBot="1">
      <c r="B15" s="357" t="s">
        <v>264</v>
      </c>
      <c r="C15" s="358"/>
      <c r="D15" s="358"/>
      <c r="E15" s="358"/>
      <c r="F15" s="358"/>
      <c r="G15" s="358"/>
      <c r="H15" s="359"/>
    </row>
    <row r="16" spans="2:8">
      <c r="B16" s="360" t="s">
        <v>242</v>
      </c>
      <c r="C16" s="347" t="s">
        <v>243</v>
      </c>
      <c r="D16" s="347" t="s">
        <v>88</v>
      </c>
      <c r="E16" s="347" t="s">
        <v>244</v>
      </c>
      <c r="F16" s="347" t="s">
        <v>245</v>
      </c>
      <c r="G16" s="347" t="s">
        <v>246</v>
      </c>
      <c r="H16" s="354" t="s">
        <v>247</v>
      </c>
    </row>
    <row r="17" spans="2:8">
      <c r="B17" s="361"/>
      <c r="C17" s="348"/>
      <c r="D17" s="348"/>
      <c r="E17" s="348"/>
      <c r="F17" s="348"/>
      <c r="G17" s="348"/>
      <c r="H17" s="355"/>
    </row>
    <row r="18" spans="2:8">
      <c r="B18" s="362"/>
      <c r="C18" s="349"/>
      <c r="D18" s="349"/>
      <c r="E18" s="349"/>
      <c r="F18" s="349"/>
      <c r="G18" s="349"/>
      <c r="H18" s="356"/>
    </row>
    <row r="19" spans="2:8">
      <c r="B19" s="61">
        <v>1</v>
      </c>
      <c r="C19" s="5" t="s">
        <v>248</v>
      </c>
      <c r="D19" s="87" t="s">
        <v>249</v>
      </c>
      <c r="E19" s="88" t="s">
        <v>250</v>
      </c>
      <c r="F19" s="59">
        <v>2</v>
      </c>
      <c r="G19" s="55"/>
      <c r="H19" s="62"/>
    </row>
    <row r="20" spans="2:8" ht="25.5" customHeight="1">
      <c r="B20" s="61">
        <v>2</v>
      </c>
      <c r="C20" s="5" t="s">
        <v>265</v>
      </c>
      <c r="D20" s="87" t="s">
        <v>249</v>
      </c>
      <c r="E20" s="88" t="s">
        <v>266</v>
      </c>
      <c r="F20" s="59">
        <v>3</v>
      </c>
      <c r="G20" s="55"/>
      <c r="H20" s="62"/>
    </row>
    <row r="21" spans="2:8">
      <c r="B21" s="61">
        <v>3</v>
      </c>
      <c r="C21" s="5" t="s">
        <v>267</v>
      </c>
      <c r="D21" s="87" t="s">
        <v>249</v>
      </c>
      <c r="E21" s="88" t="s">
        <v>268</v>
      </c>
      <c r="F21" s="59">
        <v>4</v>
      </c>
      <c r="G21" s="55"/>
      <c r="H21" s="62"/>
    </row>
    <row r="22" spans="2:8" ht="25.5" customHeight="1">
      <c r="B22" s="61">
        <v>4</v>
      </c>
      <c r="C22" s="5" t="s">
        <v>269</v>
      </c>
      <c r="D22" s="87" t="s">
        <v>256</v>
      </c>
      <c r="E22" s="88" t="s">
        <v>270</v>
      </c>
      <c r="F22" s="59">
        <v>2</v>
      </c>
      <c r="G22" s="55"/>
      <c r="H22" s="62"/>
    </row>
    <row r="23" spans="2:8" ht="25.5" customHeight="1">
      <c r="B23" s="61">
        <v>5</v>
      </c>
      <c r="C23" s="5" t="s">
        <v>271</v>
      </c>
      <c r="D23" s="87" t="s">
        <v>256</v>
      </c>
      <c r="E23" s="88" t="s">
        <v>272</v>
      </c>
      <c r="F23" s="59">
        <v>1</v>
      </c>
      <c r="G23" s="55"/>
      <c r="H23" s="62"/>
    </row>
    <row r="24" spans="2:8">
      <c r="B24" s="61">
        <v>6</v>
      </c>
      <c r="C24" s="5" t="s">
        <v>273</v>
      </c>
      <c r="D24" s="87" t="s">
        <v>256</v>
      </c>
      <c r="E24" s="88" t="s">
        <v>259</v>
      </c>
      <c r="F24" s="59">
        <v>6</v>
      </c>
      <c r="G24" s="55"/>
      <c r="H24" s="62"/>
    </row>
    <row r="25" spans="2:8">
      <c r="B25" s="61">
        <v>7</v>
      </c>
      <c r="C25" s="5" t="s">
        <v>274</v>
      </c>
      <c r="D25" s="87" t="s">
        <v>256</v>
      </c>
      <c r="E25" s="88" t="s">
        <v>275</v>
      </c>
      <c r="F25" s="59">
        <v>6</v>
      </c>
      <c r="G25" s="55"/>
      <c r="H25" s="62"/>
    </row>
    <row r="26" spans="2:8">
      <c r="B26" s="61">
        <v>8</v>
      </c>
      <c r="C26" s="5" t="s">
        <v>276</v>
      </c>
      <c r="D26" s="87" t="s">
        <v>256</v>
      </c>
      <c r="E26" s="88" t="s">
        <v>277</v>
      </c>
      <c r="F26" s="59">
        <v>24</v>
      </c>
      <c r="G26" s="55"/>
      <c r="H26" s="62"/>
    </row>
    <row r="27" spans="2:8" ht="15" customHeight="1">
      <c r="B27" s="350" t="s">
        <v>262</v>
      </c>
      <c r="C27" s="351"/>
      <c r="D27" s="351"/>
      <c r="E27" s="351"/>
      <c r="F27" s="351"/>
      <c r="G27" s="352"/>
      <c r="H27" s="63">
        <f>SUM(H19:H26)</f>
        <v>0</v>
      </c>
    </row>
    <row r="28" spans="2:8" ht="13.5" customHeight="1" thickBot="1">
      <c r="B28" s="353" t="s">
        <v>278</v>
      </c>
      <c r="C28" s="345"/>
      <c r="D28" s="345"/>
      <c r="E28" s="345"/>
      <c r="F28" s="345"/>
      <c r="G28" s="346"/>
      <c r="H28" s="64">
        <f>H27/12</f>
        <v>0</v>
      </c>
    </row>
    <row r="29" spans="2:8" ht="13.5" customHeight="1" thickBot="1">
      <c r="B29" s="65"/>
      <c r="C29" s="65"/>
      <c r="D29" s="66"/>
      <c r="E29" s="66"/>
      <c r="F29" s="67"/>
      <c r="G29" s="67"/>
      <c r="H29" s="65"/>
    </row>
    <row r="30" spans="2:8" ht="13.5" customHeight="1" thickBot="1">
      <c r="B30" s="357" t="s">
        <v>279</v>
      </c>
      <c r="C30" s="358"/>
      <c r="D30" s="358"/>
      <c r="E30" s="358"/>
      <c r="F30" s="358"/>
      <c r="G30" s="358"/>
      <c r="H30" s="359"/>
    </row>
    <row r="31" spans="2:8">
      <c r="B31" s="360" t="s">
        <v>242</v>
      </c>
      <c r="C31" s="347" t="s">
        <v>243</v>
      </c>
      <c r="D31" s="347" t="s">
        <v>88</v>
      </c>
      <c r="E31" s="347" t="s">
        <v>244</v>
      </c>
      <c r="F31" s="347" t="s">
        <v>245</v>
      </c>
      <c r="G31" s="347" t="s">
        <v>246</v>
      </c>
      <c r="H31" s="354" t="s">
        <v>247</v>
      </c>
    </row>
    <row r="32" spans="2:8">
      <c r="B32" s="361"/>
      <c r="C32" s="348"/>
      <c r="D32" s="348"/>
      <c r="E32" s="348"/>
      <c r="F32" s="348"/>
      <c r="G32" s="348"/>
      <c r="H32" s="355"/>
    </row>
    <row r="33" spans="2:8">
      <c r="B33" s="362"/>
      <c r="C33" s="349"/>
      <c r="D33" s="349"/>
      <c r="E33" s="349"/>
      <c r="F33" s="349"/>
      <c r="G33" s="349"/>
      <c r="H33" s="356"/>
    </row>
    <row r="34" spans="2:8">
      <c r="B34" s="61">
        <v>1</v>
      </c>
      <c r="C34" s="5" t="s">
        <v>248</v>
      </c>
      <c r="D34" s="87" t="s">
        <v>249</v>
      </c>
      <c r="E34" s="88" t="s">
        <v>250</v>
      </c>
      <c r="F34" s="59">
        <v>2</v>
      </c>
      <c r="G34" s="55"/>
      <c r="H34" s="62"/>
    </row>
    <row r="35" spans="2:8" ht="25.5" customHeight="1">
      <c r="B35" s="61">
        <v>2</v>
      </c>
      <c r="C35" s="5" t="s">
        <v>265</v>
      </c>
      <c r="D35" s="87" t="s">
        <v>249</v>
      </c>
      <c r="E35" s="88" t="s">
        <v>266</v>
      </c>
      <c r="F35" s="59">
        <v>3</v>
      </c>
      <c r="G35" s="55"/>
      <c r="H35" s="62"/>
    </row>
    <row r="36" spans="2:8">
      <c r="B36" s="61">
        <v>3</v>
      </c>
      <c r="C36" s="5" t="s">
        <v>267</v>
      </c>
      <c r="D36" s="87" t="s">
        <v>249</v>
      </c>
      <c r="E36" s="88" t="s">
        <v>268</v>
      </c>
      <c r="F36" s="59">
        <v>4</v>
      </c>
      <c r="G36" s="55"/>
      <c r="H36" s="62"/>
    </row>
    <row r="37" spans="2:8" ht="25.5" customHeight="1">
      <c r="B37" s="61">
        <v>4</v>
      </c>
      <c r="C37" s="5" t="s">
        <v>269</v>
      </c>
      <c r="D37" s="87" t="s">
        <v>256</v>
      </c>
      <c r="E37" s="88" t="s">
        <v>270</v>
      </c>
      <c r="F37" s="59">
        <v>2</v>
      </c>
      <c r="G37" s="55"/>
      <c r="H37" s="62"/>
    </row>
    <row r="38" spans="2:8" ht="25.5" customHeight="1">
      <c r="B38" s="61">
        <v>5</v>
      </c>
      <c r="C38" s="5" t="s">
        <v>271</v>
      </c>
      <c r="D38" s="87" t="s">
        <v>256</v>
      </c>
      <c r="E38" s="88" t="s">
        <v>272</v>
      </c>
      <c r="F38" s="59">
        <v>1</v>
      </c>
      <c r="G38" s="55"/>
      <c r="H38" s="62"/>
    </row>
    <row r="39" spans="2:8">
      <c r="B39" s="61">
        <v>6</v>
      </c>
      <c r="C39" s="5" t="s">
        <v>273</v>
      </c>
      <c r="D39" s="87" t="s">
        <v>256</v>
      </c>
      <c r="E39" s="88" t="s">
        <v>259</v>
      </c>
      <c r="F39" s="59">
        <v>6</v>
      </c>
      <c r="G39" s="55"/>
      <c r="H39" s="62"/>
    </row>
    <row r="40" spans="2:8">
      <c r="B40" s="61">
        <v>7</v>
      </c>
      <c r="C40" s="5" t="s">
        <v>274</v>
      </c>
      <c r="D40" s="87" t="s">
        <v>256</v>
      </c>
      <c r="E40" s="88" t="s">
        <v>275</v>
      </c>
      <c r="F40" s="59">
        <v>6</v>
      </c>
      <c r="G40" s="55"/>
      <c r="H40" s="62"/>
    </row>
    <row r="41" spans="2:8">
      <c r="B41" s="61">
        <v>8</v>
      </c>
      <c r="C41" s="5" t="s">
        <v>276</v>
      </c>
      <c r="D41" s="87" t="s">
        <v>256</v>
      </c>
      <c r="E41" s="88" t="s">
        <v>277</v>
      </c>
      <c r="F41" s="59">
        <v>24</v>
      </c>
      <c r="G41" s="55"/>
      <c r="H41" s="62"/>
    </row>
    <row r="42" spans="2:8">
      <c r="B42" s="61">
        <v>9</v>
      </c>
      <c r="C42" s="5" t="s">
        <v>280</v>
      </c>
      <c r="D42" s="87" t="s">
        <v>249</v>
      </c>
      <c r="E42" s="88" t="s">
        <v>281</v>
      </c>
      <c r="F42" s="59">
        <v>2</v>
      </c>
      <c r="G42" s="55"/>
      <c r="H42" s="62"/>
    </row>
    <row r="43" spans="2:8">
      <c r="B43" s="61">
        <v>10</v>
      </c>
      <c r="C43" s="5" t="s">
        <v>282</v>
      </c>
      <c r="D43" s="87" t="s">
        <v>249</v>
      </c>
      <c r="E43" s="88" t="s">
        <v>283</v>
      </c>
      <c r="F43" s="59">
        <v>3</v>
      </c>
      <c r="G43" s="55"/>
      <c r="H43" s="62"/>
    </row>
    <row r="44" spans="2:8" ht="15" customHeight="1">
      <c r="B44" s="350" t="s">
        <v>262</v>
      </c>
      <c r="C44" s="351"/>
      <c r="D44" s="351"/>
      <c r="E44" s="351"/>
      <c r="F44" s="351"/>
      <c r="G44" s="352"/>
      <c r="H44" s="63">
        <f>SUM(H34:H43)</f>
        <v>0</v>
      </c>
    </row>
    <row r="45" spans="2:8" ht="13.5" customHeight="1" thickBot="1">
      <c r="B45" s="353" t="s">
        <v>278</v>
      </c>
      <c r="C45" s="345"/>
      <c r="D45" s="345"/>
      <c r="E45" s="345"/>
      <c r="F45" s="345"/>
      <c r="G45" s="346"/>
      <c r="H45" s="64">
        <f>H44/12</f>
        <v>0</v>
      </c>
    </row>
    <row r="46" spans="2:8">
      <c r="B46" s="65"/>
      <c r="C46" s="65"/>
      <c r="D46" s="66"/>
      <c r="E46" s="66"/>
      <c r="F46" s="67"/>
      <c r="G46" s="67"/>
      <c r="H46" s="65"/>
    </row>
    <row r="47" spans="2:8" ht="27" customHeight="1" thickBot="1">
      <c r="B47" s="363" t="s">
        <v>284</v>
      </c>
      <c r="C47" s="364"/>
      <c r="D47" s="364"/>
      <c r="E47" s="364"/>
      <c r="F47" s="364"/>
      <c r="G47" s="364"/>
      <c r="H47" s="365"/>
    </row>
    <row r="48" spans="2:8" ht="27" customHeight="1" thickBot="1">
      <c r="B48" s="357" t="s">
        <v>285</v>
      </c>
      <c r="C48" s="358"/>
      <c r="D48" s="358"/>
      <c r="E48" s="358"/>
      <c r="F48" s="358"/>
      <c r="G48" s="358"/>
      <c r="H48" s="359"/>
    </row>
    <row r="49" spans="2:8" ht="14.45" customHeight="1">
      <c r="B49" s="360" t="s">
        <v>242</v>
      </c>
      <c r="C49" s="347" t="s">
        <v>243</v>
      </c>
      <c r="D49" s="347" t="s">
        <v>88</v>
      </c>
      <c r="E49" s="366" t="s">
        <v>286</v>
      </c>
      <c r="F49" s="347" t="s">
        <v>245</v>
      </c>
      <c r="G49" s="347" t="s">
        <v>246</v>
      </c>
      <c r="H49" s="354" t="s">
        <v>247</v>
      </c>
    </row>
    <row r="50" spans="2:8" ht="27.6" customHeight="1">
      <c r="B50" s="362"/>
      <c r="C50" s="349"/>
      <c r="D50" s="349"/>
      <c r="E50" s="348"/>
      <c r="F50" s="349"/>
      <c r="G50" s="349"/>
      <c r="H50" s="356"/>
    </row>
    <row r="51" spans="2:8" ht="26.45" customHeight="1">
      <c r="B51" s="89">
        <v>1</v>
      </c>
      <c r="C51" s="5" t="s">
        <v>248</v>
      </c>
      <c r="D51" s="87" t="s">
        <v>249</v>
      </c>
      <c r="E51" s="88" t="s">
        <v>250</v>
      </c>
      <c r="F51" s="59">
        <v>1</v>
      </c>
      <c r="G51" s="55"/>
      <c r="H51" s="62"/>
    </row>
    <row r="52" spans="2:8" ht="26.45" customHeight="1">
      <c r="B52" s="89">
        <v>2</v>
      </c>
      <c r="C52" s="5" t="s">
        <v>287</v>
      </c>
      <c r="D52" s="87" t="s">
        <v>256</v>
      </c>
      <c r="E52" s="88" t="s">
        <v>288</v>
      </c>
      <c r="F52" s="59">
        <v>1</v>
      </c>
      <c r="G52" s="55"/>
      <c r="H52" s="62"/>
    </row>
    <row r="53" spans="2:8" ht="26.45" customHeight="1">
      <c r="B53" s="89">
        <v>3</v>
      </c>
      <c r="C53" s="5" t="s">
        <v>265</v>
      </c>
      <c r="D53" s="87" t="s">
        <v>249</v>
      </c>
      <c r="E53" s="88" t="s">
        <v>252</v>
      </c>
      <c r="F53" s="59">
        <v>3</v>
      </c>
      <c r="G53" s="55"/>
      <c r="H53" s="62"/>
    </row>
    <row r="54" spans="2:8" ht="26.45" customHeight="1">
      <c r="B54" s="89">
        <v>4</v>
      </c>
      <c r="C54" s="5" t="s">
        <v>289</v>
      </c>
      <c r="D54" s="87" t="s">
        <v>256</v>
      </c>
      <c r="E54" s="88" t="s">
        <v>290</v>
      </c>
      <c r="F54" s="59">
        <v>2</v>
      </c>
      <c r="G54" s="55"/>
      <c r="H54" s="62"/>
    </row>
    <row r="55" spans="2:8" ht="26.45" customHeight="1">
      <c r="B55" s="89">
        <v>5</v>
      </c>
      <c r="C55" s="5" t="s">
        <v>291</v>
      </c>
      <c r="D55" s="87" t="s">
        <v>249</v>
      </c>
      <c r="E55" s="88" t="s">
        <v>292</v>
      </c>
      <c r="F55" s="59">
        <v>4</v>
      </c>
      <c r="G55" s="55"/>
      <c r="H55" s="62"/>
    </row>
    <row r="56" spans="2:8" ht="26.45" customHeight="1">
      <c r="B56" s="89">
        <v>6</v>
      </c>
      <c r="C56" s="5" t="s">
        <v>293</v>
      </c>
      <c r="D56" s="87" t="s">
        <v>249</v>
      </c>
      <c r="E56" s="88" t="s">
        <v>294</v>
      </c>
      <c r="F56" s="59">
        <v>4</v>
      </c>
      <c r="G56" s="55"/>
      <c r="H56" s="62"/>
    </row>
    <row r="57" spans="2:8" ht="22.35" customHeight="1">
      <c r="B57" s="367" t="s">
        <v>262</v>
      </c>
      <c r="C57" s="368"/>
      <c r="D57" s="368"/>
      <c r="E57" s="368"/>
      <c r="F57" s="368"/>
      <c r="G57" s="369"/>
      <c r="H57" s="63">
        <f>SUM(H51:H56)</f>
        <v>0</v>
      </c>
    </row>
    <row r="58" spans="2:8" ht="22.35" customHeight="1" thickBot="1">
      <c r="B58" s="353" t="s">
        <v>263</v>
      </c>
      <c r="C58" s="345"/>
      <c r="D58" s="345"/>
      <c r="E58" s="345"/>
      <c r="F58" s="345"/>
      <c r="G58" s="346"/>
      <c r="H58" s="64">
        <f>H57/12</f>
        <v>0</v>
      </c>
    </row>
    <row r="59" spans="2:8" ht="13.5" customHeight="1" thickBot="1">
      <c r="B59" s="65"/>
      <c r="C59" s="65"/>
      <c r="D59" s="66"/>
      <c r="E59" s="66"/>
      <c r="F59" s="67"/>
      <c r="G59" s="67"/>
      <c r="H59" s="65"/>
    </row>
    <row r="60" spans="2:8" ht="27" customHeight="1" thickBot="1">
      <c r="B60" s="357" t="s">
        <v>295</v>
      </c>
      <c r="C60" s="358"/>
      <c r="D60" s="358"/>
      <c r="E60" s="358"/>
      <c r="F60" s="358"/>
      <c r="G60" s="358"/>
      <c r="H60" s="359"/>
    </row>
    <row r="61" spans="2:8" ht="14.45" customHeight="1">
      <c r="B61" s="360" t="s">
        <v>242</v>
      </c>
      <c r="C61" s="347" t="s">
        <v>243</v>
      </c>
      <c r="D61" s="347" t="s">
        <v>88</v>
      </c>
      <c r="E61" s="347" t="s">
        <v>286</v>
      </c>
      <c r="F61" s="347" t="s">
        <v>245</v>
      </c>
      <c r="G61" s="347" t="s">
        <v>246</v>
      </c>
      <c r="H61" s="354" t="s">
        <v>247</v>
      </c>
    </row>
    <row r="62" spans="2:8" ht="27.6" customHeight="1">
      <c r="B62" s="361"/>
      <c r="C62" s="348"/>
      <c r="D62" s="348"/>
      <c r="E62" s="348"/>
      <c r="F62" s="348"/>
      <c r="G62" s="348"/>
      <c r="H62" s="355"/>
    </row>
    <row r="63" spans="2:8">
      <c r="B63" s="362"/>
      <c r="C63" s="349"/>
      <c r="D63" s="349"/>
      <c r="E63" s="349"/>
      <c r="F63" s="349"/>
      <c r="G63" s="349"/>
      <c r="H63" s="356"/>
    </row>
    <row r="64" spans="2:8" ht="26.45" customHeight="1">
      <c r="B64" s="89">
        <v>1</v>
      </c>
      <c r="C64" s="5" t="s">
        <v>248</v>
      </c>
      <c r="D64" s="87" t="s">
        <v>249</v>
      </c>
      <c r="E64" s="88" t="s">
        <v>250</v>
      </c>
      <c r="F64" s="59">
        <v>1</v>
      </c>
      <c r="G64" s="55"/>
      <c r="H64" s="62"/>
    </row>
    <row r="65" spans="2:8" ht="26.45" customHeight="1">
      <c r="B65" s="89">
        <v>2</v>
      </c>
      <c r="C65" s="5" t="s">
        <v>287</v>
      </c>
      <c r="D65" s="87" t="s">
        <v>256</v>
      </c>
      <c r="E65" s="88" t="s">
        <v>288</v>
      </c>
      <c r="F65" s="59">
        <v>1</v>
      </c>
      <c r="G65" s="55"/>
      <c r="H65" s="62"/>
    </row>
    <row r="66" spans="2:8" ht="26.45" customHeight="1">
      <c r="B66" s="89">
        <v>3</v>
      </c>
      <c r="C66" s="5" t="s">
        <v>265</v>
      </c>
      <c r="D66" s="87" t="s">
        <v>249</v>
      </c>
      <c r="E66" s="88" t="s">
        <v>252</v>
      </c>
      <c r="F66" s="59">
        <v>3</v>
      </c>
      <c r="G66" s="55"/>
      <c r="H66" s="62"/>
    </row>
    <row r="67" spans="2:8" ht="26.45" customHeight="1">
      <c r="B67" s="89">
        <v>4</v>
      </c>
      <c r="C67" s="5" t="s">
        <v>289</v>
      </c>
      <c r="D67" s="87" t="s">
        <v>256</v>
      </c>
      <c r="E67" s="88" t="s">
        <v>290</v>
      </c>
      <c r="F67" s="59">
        <v>2</v>
      </c>
      <c r="G67" s="55"/>
      <c r="H67" s="62"/>
    </row>
    <row r="68" spans="2:8" ht="26.45" customHeight="1">
      <c r="B68" s="89">
        <v>5</v>
      </c>
      <c r="C68" s="5" t="s">
        <v>291</v>
      </c>
      <c r="D68" s="87" t="s">
        <v>249</v>
      </c>
      <c r="E68" s="88" t="s">
        <v>292</v>
      </c>
      <c r="F68" s="59">
        <v>4</v>
      </c>
      <c r="G68" s="55"/>
      <c r="H68" s="62"/>
    </row>
    <row r="69" spans="2:8" ht="26.45" customHeight="1">
      <c r="B69" s="89">
        <v>6</v>
      </c>
      <c r="C69" s="5" t="s">
        <v>293</v>
      </c>
      <c r="D69" s="87" t="s">
        <v>249</v>
      </c>
      <c r="E69" s="88" t="s">
        <v>294</v>
      </c>
      <c r="F69" s="59">
        <v>4</v>
      </c>
      <c r="G69" s="55"/>
      <c r="H69" s="62"/>
    </row>
    <row r="70" spans="2:8" ht="22.35" customHeight="1">
      <c r="B70" s="350" t="s">
        <v>262</v>
      </c>
      <c r="C70" s="351"/>
      <c r="D70" s="351"/>
      <c r="E70" s="351"/>
      <c r="F70" s="351"/>
      <c r="G70" s="352"/>
      <c r="H70" s="63">
        <f>SUM(H64:H69)</f>
        <v>0</v>
      </c>
    </row>
    <row r="71" spans="2:8" ht="22.35" customHeight="1" thickBot="1">
      <c r="B71" s="353" t="s">
        <v>263</v>
      </c>
      <c r="C71" s="345"/>
      <c r="D71" s="345"/>
      <c r="E71" s="345"/>
      <c r="F71" s="345"/>
      <c r="G71" s="346"/>
      <c r="H71" s="64">
        <f>H70/12</f>
        <v>0</v>
      </c>
    </row>
  </sheetData>
  <mergeCells count="52">
    <mergeCell ref="H16:H18"/>
    <mergeCell ref="B57:G57"/>
    <mergeCell ref="B30:H30"/>
    <mergeCell ref="F61:F63"/>
    <mergeCell ref="B31:B33"/>
    <mergeCell ref="B49:B50"/>
    <mergeCell ref="D31:D33"/>
    <mergeCell ref="G61:G63"/>
    <mergeCell ref="B45:G45"/>
    <mergeCell ref="F16:F18"/>
    <mergeCell ref="D61:D63"/>
    <mergeCell ref="B15:H15"/>
    <mergeCell ref="B13:G13"/>
    <mergeCell ref="B44:G44"/>
    <mergeCell ref="H49:H50"/>
    <mergeCell ref="H3:H5"/>
    <mergeCell ref="B28:G28"/>
    <mergeCell ref="G31:G33"/>
    <mergeCell ref="E16:E18"/>
    <mergeCell ref="C3:C5"/>
    <mergeCell ref="G16:G18"/>
    <mergeCell ref="E3:E5"/>
    <mergeCell ref="B47:H47"/>
    <mergeCell ref="B3:B5"/>
    <mergeCell ref="B16:B18"/>
    <mergeCell ref="E49:E50"/>
    <mergeCell ref="G49:G50"/>
    <mergeCell ref="B70:G70"/>
    <mergeCell ref="F49:F50"/>
    <mergeCell ref="H31:H33"/>
    <mergeCell ref="B60:H60"/>
    <mergeCell ref="B61:B63"/>
    <mergeCell ref="C31:C33"/>
    <mergeCell ref="D49:D50"/>
    <mergeCell ref="F31:F33"/>
    <mergeCell ref="C61:C63"/>
    <mergeCell ref="B1:H1"/>
    <mergeCell ref="C16:C18"/>
    <mergeCell ref="B27:G27"/>
    <mergeCell ref="B71:G71"/>
    <mergeCell ref="G3:G5"/>
    <mergeCell ref="D3:D5"/>
    <mergeCell ref="B12:G12"/>
    <mergeCell ref="D16:D18"/>
    <mergeCell ref="E61:E63"/>
    <mergeCell ref="C49:C50"/>
    <mergeCell ref="E31:E33"/>
    <mergeCell ref="B58:G58"/>
    <mergeCell ref="H61:H63"/>
    <mergeCell ref="B2:H2"/>
    <mergeCell ref="F3:F5"/>
    <mergeCell ref="B48:H48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>
    <tabColor theme="4" tint="0.39997558519241921"/>
  </sheetPr>
  <dimension ref="A1:M22"/>
  <sheetViews>
    <sheetView topLeftCell="B7" zoomScaleNormal="100" workbookViewId="0">
      <selection activeCell="O19" sqref="O19"/>
    </sheetView>
  </sheetViews>
  <sheetFormatPr defaultColWidth="8.85546875" defaultRowHeight="12.75"/>
  <cols>
    <col min="1" max="1" width="4.42578125" style="30" hidden="1" customWidth="1"/>
    <col min="2" max="2" width="5.5703125" style="30" bestFit="1" customWidth="1"/>
    <col min="3" max="3" width="68.42578125" style="30" bestFit="1" customWidth="1"/>
    <col min="4" max="5" width="9.42578125" style="32" customWidth="1"/>
    <col min="6" max="6" width="12.140625" style="31" customWidth="1"/>
    <col min="7" max="7" width="12.85546875" style="31" bestFit="1" customWidth="1"/>
    <col min="8" max="8" width="14.5703125" style="30" bestFit="1" customWidth="1"/>
    <col min="9" max="12" width="12.140625" style="30" customWidth="1"/>
    <col min="13" max="256" width="8.85546875" style="30" customWidth="1"/>
    <col min="257" max="257" width="0" style="30" hidden="1"/>
    <col min="258" max="258" width="5.5703125" style="30" bestFit="1" customWidth="1"/>
    <col min="259" max="259" width="68.42578125" style="30" bestFit="1" customWidth="1"/>
    <col min="260" max="261" width="9.42578125" style="30" customWidth="1"/>
    <col min="262" max="263" width="12.140625" style="30" customWidth="1"/>
    <col min="264" max="264" width="14.5703125" style="30" bestFit="1" customWidth="1"/>
    <col min="265" max="268" width="12.140625" style="30" customWidth="1"/>
    <col min="269" max="512" width="8.85546875" style="30" customWidth="1"/>
    <col min="513" max="513" width="0" style="30" hidden="1"/>
    <col min="514" max="514" width="5.5703125" style="30" bestFit="1" customWidth="1"/>
    <col min="515" max="515" width="68.42578125" style="30" bestFit="1" customWidth="1"/>
    <col min="516" max="517" width="9.42578125" style="30" customWidth="1"/>
    <col min="518" max="519" width="12.140625" style="30" customWidth="1"/>
    <col min="520" max="520" width="14.5703125" style="30" bestFit="1" customWidth="1"/>
    <col min="521" max="524" width="12.140625" style="30" customWidth="1"/>
    <col min="525" max="768" width="8.85546875" style="30" customWidth="1"/>
    <col min="769" max="769" width="0" style="30" hidden="1"/>
    <col min="770" max="770" width="5.5703125" style="30" bestFit="1" customWidth="1"/>
    <col min="771" max="771" width="68.42578125" style="30" bestFit="1" customWidth="1"/>
    <col min="772" max="773" width="9.42578125" style="30" customWidth="1"/>
    <col min="774" max="775" width="12.140625" style="30" customWidth="1"/>
    <col min="776" max="776" width="14.5703125" style="30" bestFit="1" customWidth="1"/>
    <col min="777" max="780" width="12.140625" style="30" customWidth="1"/>
    <col min="781" max="1024" width="8.85546875" style="30" customWidth="1"/>
    <col min="1025" max="1025" width="0" style="30" hidden="1"/>
    <col min="1026" max="1026" width="5.5703125" style="30" bestFit="1" customWidth="1"/>
    <col min="1027" max="1027" width="68.42578125" style="30" bestFit="1" customWidth="1"/>
    <col min="1028" max="1029" width="9.42578125" style="30" customWidth="1"/>
    <col min="1030" max="1031" width="12.140625" style="30" customWidth="1"/>
    <col min="1032" max="1032" width="14.5703125" style="30" bestFit="1" customWidth="1"/>
    <col min="1033" max="1036" width="12.140625" style="30" customWidth="1"/>
    <col min="1037" max="1280" width="8.85546875" style="30" customWidth="1"/>
    <col min="1281" max="1281" width="0" style="30" hidden="1"/>
    <col min="1282" max="1282" width="5.5703125" style="30" bestFit="1" customWidth="1"/>
    <col min="1283" max="1283" width="68.42578125" style="30" bestFit="1" customWidth="1"/>
    <col min="1284" max="1285" width="9.42578125" style="30" customWidth="1"/>
    <col min="1286" max="1287" width="12.140625" style="30" customWidth="1"/>
    <col min="1288" max="1288" width="14.5703125" style="30" bestFit="1" customWidth="1"/>
    <col min="1289" max="1292" width="12.140625" style="30" customWidth="1"/>
    <col min="1293" max="1536" width="8.85546875" style="30" customWidth="1"/>
    <col min="1537" max="1537" width="0" style="30" hidden="1"/>
    <col min="1538" max="1538" width="5.5703125" style="30" bestFit="1" customWidth="1"/>
    <col min="1539" max="1539" width="68.42578125" style="30" bestFit="1" customWidth="1"/>
    <col min="1540" max="1541" width="9.42578125" style="30" customWidth="1"/>
    <col min="1542" max="1543" width="12.140625" style="30" customWidth="1"/>
    <col min="1544" max="1544" width="14.5703125" style="30" bestFit="1" customWidth="1"/>
    <col min="1545" max="1548" width="12.140625" style="30" customWidth="1"/>
    <col min="1549" max="1792" width="8.85546875" style="30" customWidth="1"/>
    <col min="1793" max="1793" width="0" style="30" hidden="1"/>
    <col min="1794" max="1794" width="5.5703125" style="30" bestFit="1" customWidth="1"/>
    <col min="1795" max="1795" width="68.42578125" style="30" bestFit="1" customWidth="1"/>
    <col min="1796" max="1797" width="9.42578125" style="30" customWidth="1"/>
    <col min="1798" max="1799" width="12.140625" style="30" customWidth="1"/>
    <col min="1800" max="1800" width="14.5703125" style="30" bestFit="1" customWidth="1"/>
    <col min="1801" max="1804" width="12.140625" style="30" customWidth="1"/>
    <col min="1805" max="2048" width="8.85546875" style="30" customWidth="1"/>
    <col min="2049" max="2049" width="0" style="30" hidden="1"/>
    <col min="2050" max="2050" width="5.5703125" style="30" bestFit="1" customWidth="1"/>
    <col min="2051" max="2051" width="68.42578125" style="30" bestFit="1" customWidth="1"/>
    <col min="2052" max="2053" width="9.42578125" style="30" customWidth="1"/>
    <col min="2054" max="2055" width="12.140625" style="30" customWidth="1"/>
    <col min="2056" max="2056" width="14.5703125" style="30" bestFit="1" customWidth="1"/>
    <col min="2057" max="2060" width="12.140625" style="30" customWidth="1"/>
    <col min="2061" max="2304" width="8.85546875" style="30" customWidth="1"/>
    <col min="2305" max="2305" width="0" style="30" hidden="1"/>
    <col min="2306" max="2306" width="5.5703125" style="30" bestFit="1" customWidth="1"/>
    <col min="2307" max="2307" width="68.42578125" style="30" bestFit="1" customWidth="1"/>
    <col min="2308" max="2309" width="9.42578125" style="30" customWidth="1"/>
    <col min="2310" max="2311" width="12.140625" style="30" customWidth="1"/>
    <col min="2312" max="2312" width="14.5703125" style="30" bestFit="1" customWidth="1"/>
    <col min="2313" max="2316" width="12.140625" style="30" customWidth="1"/>
    <col min="2317" max="2560" width="8.85546875" style="30" customWidth="1"/>
    <col min="2561" max="2561" width="0" style="30" hidden="1"/>
    <col min="2562" max="2562" width="5.5703125" style="30" bestFit="1" customWidth="1"/>
    <col min="2563" max="2563" width="68.42578125" style="30" bestFit="1" customWidth="1"/>
    <col min="2564" max="2565" width="9.42578125" style="30" customWidth="1"/>
    <col min="2566" max="2567" width="12.140625" style="30" customWidth="1"/>
    <col min="2568" max="2568" width="14.5703125" style="30" bestFit="1" customWidth="1"/>
    <col min="2569" max="2572" width="12.140625" style="30" customWidth="1"/>
    <col min="2573" max="2816" width="8.85546875" style="30" customWidth="1"/>
    <col min="2817" max="2817" width="0" style="30" hidden="1"/>
    <col min="2818" max="2818" width="5.5703125" style="30" bestFit="1" customWidth="1"/>
    <col min="2819" max="2819" width="68.42578125" style="30" bestFit="1" customWidth="1"/>
    <col min="2820" max="2821" width="9.42578125" style="30" customWidth="1"/>
    <col min="2822" max="2823" width="12.140625" style="30" customWidth="1"/>
    <col min="2824" max="2824" width="14.5703125" style="30" bestFit="1" customWidth="1"/>
    <col min="2825" max="2828" width="12.140625" style="30" customWidth="1"/>
    <col min="2829" max="3072" width="8.85546875" style="30" customWidth="1"/>
    <col min="3073" max="3073" width="0" style="30" hidden="1"/>
    <col min="3074" max="3074" width="5.5703125" style="30" bestFit="1" customWidth="1"/>
    <col min="3075" max="3075" width="68.42578125" style="30" bestFit="1" customWidth="1"/>
    <col min="3076" max="3077" width="9.42578125" style="30" customWidth="1"/>
    <col min="3078" max="3079" width="12.140625" style="30" customWidth="1"/>
    <col min="3080" max="3080" width="14.5703125" style="30" bestFit="1" customWidth="1"/>
    <col min="3081" max="3084" width="12.140625" style="30" customWidth="1"/>
    <col min="3085" max="3328" width="8.85546875" style="30" customWidth="1"/>
    <col min="3329" max="3329" width="0" style="30" hidden="1"/>
    <col min="3330" max="3330" width="5.5703125" style="30" bestFit="1" customWidth="1"/>
    <col min="3331" max="3331" width="68.42578125" style="30" bestFit="1" customWidth="1"/>
    <col min="3332" max="3333" width="9.42578125" style="30" customWidth="1"/>
    <col min="3334" max="3335" width="12.140625" style="30" customWidth="1"/>
    <col min="3336" max="3336" width="14.5703125" style="30" bestFit="1" customWidth="1"/>
    <col min="3337" max="3340" width="12.140625" style="30" customWidth="1"/>
    <col min="3341" max="3584" width="8.85546875" style="30" customWidth="1"/>
    <col min="3585" max="3585" width="0" style="30" hidden="1"/>
    <col min="3586" max="3586" width="5.5703125" style="30" bestFit="1" customWidth="1"/>
    <col min="3587" max="3587" width="68.42578125" style="30" bestFit="1" customWidth="1"/>
    <col min="3588" max="3589" width="9.42578125" style="30" customWidth="1"/>
    <col min="3590" max="3591" width="12.140625" style="30" customWidth="1"/>
    <col min="3592" max="3592" width="14.5703125" style="30" bestFit="1" customWidth="1"/>
    <col min="3593" max="3596" width="12.140625" style="30" customWidth="1"/>
    <col min="3597" max="3840" width="8.85546875" style="30" customWidth="1"/>
    <col min="3841" max="3841" width="0" style="30" hidden="1"/>
    <col min="3842" max="3842" width="5.5703125" style="30" bestFit="1" customWidth="1"/>
    <col min="3843" max="3843" width="68.42578125" style="30" bestFit="1" customWidth="1"/>
    <col min="3844" max="3845" width="9.42578125" style="30" customWidth="1"/>
    <col min="3846" max="3847" width="12.140625" style="30" customWidth="1"/>
    <col min="3848" max="3848" width="14.5703125" style="30" bestFit="1" customWidth="1"/>
    <col min="3849" max="3852" width="12.140625" style="30" customWidth="1"/>
    <col min="3853" max="4096" width="8.85546875" style="30" customWidth="1"/>
    <col min="4097" max="4097" width="0" style="30" hidden="1"/>
    <col min="4098" max="4098" width="5.5703125" style="30" bestFit="1" customWidth="1"/>
    <col min="4099" max="4099" width="68.42578125" style="30" bestFit="1" customWidth="1"/>
    <col min="4100" max="4101" width="9.42578125" style="30" customWidth="1"/>
    <col min="4102" max="4103" width="12.140625" style="30" customWidth="1"/>
    <col min="4104" max="4104" width="14.5703125" style="30" bestFit="1" customWidth="1"/>
    <col min="4105" max="4108" width="12.140625" style="30" customWidth="1"/>
    <col min="4109" max="4352" width="8.85546875" style="30" customWidth="1"/>
    <col min="4353" max="4353" width="0" style="30" hidden="1"/>
    <col min="4354" max="4354" width="5.5703125" style="30" bestFit="1" customWidth="1"/>
    <col min="4355" max="4355" width="68.42578125" style="30" bestFit="1" customWidth="1"/>
    <col min="4356" max="4357" width="9.42578125" style="30" customWidth="1"/>
    <col min="4358" max="4359" width="12.140625" style="30" customWidth="1"/>
    <col min="4360" max="4360" width="14.5703125" style="30" bestFit="1" customWidth="1"/>
    <col min="4361" max="4364" width="12.140625" style="30" customWidth="1"/>
    <col min="4365" max="4608" width="8.85546875" style="30" customWidth="1"/>
    <col min="4609" max="4609" width="0" style="30" hidden="1"/>
    <col min="4610" max="4610" width="5.5703125" style="30" bestFit="1" customWidth="1"/>
    <col min="4611" max="4611" width="68.42578125" style="30" bestFit="1" customWidth="1"/>
    <col min="4612" max="4613" width="9.42578125" style="30" customWidth="1"/>
    <col min="4614" max="4615" width="12.140625" style="30" customWidth="1"/>
    <col min="4616" max="4616" width="14.5703125" style="30" bestFit="1" customWidth="1"/>
    <col min="4617" max="4620" width="12.140625" style="30" customWidth="1"/>
    <col min="4621" max="4864" width="8.85546875" style="30" customWidth="1"/>
    <col min="4865" max="4865" width="0" style="30" hidden="1"/>
    <col min="4866" max="4866" width="5.5703125" style="30" bestFit="1" customWidth="1"/>
    <col min="4867" max="4867" width="68.42578125" style="30" bestFit="1" customWidth="1"/>
    <col min="4868" max="4869" width="9.42578125" style="30" customWidth="1"/>
    <col min="4870" max="4871" width="12.140625" style="30" customWidth="1"/>
    <col min="4872" max="4872" width="14.5703125" style="30" bestFit="1" customWidth="1"/>
    <col min="4873" max="4876" width="12.140625" style="30" customWidth="1"/>
    <col min="4877" max="5120" width="8.85546875" style="30" customWidth="1"/>
    <col min="5121" max="5121" width="0" style="30" hidden="1"/>
    <col min="5122" max="5122" width="5.5703125" style="30" bestFit="1" customWidth="1"/>
    <col min="5123" max="5123" width="68.42578125" style="30" bestFit="1" customWidth="1"/>
    <col min="5124" max="5125" width="9.42578125" style="30" customWidth="1"/>
    <col min="5126" max="5127" width="12.140625" style="30" customWidth="1"/>
    <col min="5128" max="5128" width="14.5703125" style="30" bestFit="1" customWidth="1"/>
    <col min="5129" max="5132" width="12.140625" style="30" customWidth="1"/>
    <col min="5133" max="5376" width="8.85546875" style="30" customWidth="1"/>
    <col min="5377" max="5377" width="0" style="30" hidden="1"/>
    <col min="5378" max="5378" width="5.5703125" style="30" bestFit="1" customWidth="1"/>
    <col min="5379" max="5379" width="68.42578125" style="30" bestFit="1" customWidth="1"/>
    <col min="5380" max="5381" width="9.42578125" style="30" customWidth="1"/>
    <col min="5382" max="5383" width="12.140625" style="30" customWidth="1"/>
    <col min="5384" max="5384" width="14.5703125" style="30" bestFit="1" customWidth="1"/>
    <col min="5385" max="5388" width="12.140625" style="30" customWidth="1"/>
    <col min="5389" max="5632" width="8.85546875" style="30" customWidth="1"/>
    <col min="5633" max="5633" width="0" style="30" hidden="1"/>
    <col min="5634" max="5634" width="5.5703125" style="30" bestFit="1" customWidth="1"/>
    <col min="5635" max="5635" width="68.42578125" style="30" bestFit="1" customWidth="1"/>
    <col min="5636" max="5637" width="9.42578125" style="30" customWidth="1"/>
    <col min="5638" max="5639" width="12.140625" style="30" customWidth="1"/>
    <col min="5640" max="5640" width="14.5703125" style="30" bestFit="1" customWidth="1"/>
    <col min="5641" max="5644" width="12.140625" style="30" customWidth="1"/>
    <col min="5645" max="5888" width="8.85546875" style="30" customWidth="1"/>
    <col min="5889" max="5889" width="0" style="30" hidden="1"/>
    <col min="5890" max="5890" width="5.5703125" style="30" bestFit="1" customWidth="1"/>
    <col min="5891" max="5891" width="68.42578125" style="30" bestFit="1" customWidth="1"/>
    <col min="5892" max="5893" width="9.42578125" style="30" customWidth="1"/>
    <col min="5894" max="5895" width="12.140625" style="30" customWidth="1"/>
    <col min="5896" max="5896" width="14.5703125" style="30" bestFit="1" customWidth="1"/>
    <col min="5897" max="5900" width="12.140625" style="30" customWidth="1"/>
    <col min="5901" max="6144" width="8.85546875" style="30" customWidth="1"/>
    <col min="6145" max="6145" width="0" style="30" hidden="1"/>
    <col min="6146" max="6146" width="5.5703125" style="30" bestFit="1" customWidth="1"/>
    <col min="6147" max="6147" width="68.42578125" style="30" bestFit="1" customWidth="1"/>
    <col min="6148" max="6149" width="9.42578125" style="30" customWidth="1"/>
    <col min="6150" max="6151" width="12.140625" style="30" customWidth="1"/>
    <col min="6152" max="6152" width="14.5703125" style="30" bestFit="1" customWidth="1"/>
    <col min="6153" max="6156" width="12.140625" style="30" customWidth="1"/>
    <col min="6157" max="6400" width="8.85546875" style="30" customWidth="1"/>
    <col min="6401" max="6401" width="0" style="30" hidden="1"/>
    <col min="6402" max="6402" width="5.5703125" style="30" bestFit="1" customWidth="1"/>
    <col min="6403" max="6403" width="68.42578125" style="30" bestFit="1" customWidth="1"/>
    <col min="6404" max="6405" width="9.42578125" style="30" customWidth="1"/>
    <col min="6406" max="6407" width="12.140625" style="30" customWidth="1"/>
    <col min="6408" max="6408" width="14.5703125" style="30" bestFit="1" customWidth="1"/>
    <col min="6409" max="6412" width="12.140625" style="30" customWidth="1"/>
    <col min="6413" max="6656" width="8.85546875" style="30" customWidth="1"/>
    <col min="6657" max="6657" width="0" style="30" hidden="1"/>
    <col min="6658" max="6658" width="5.5703125" style="30" bestFit="1" customWidth="1"/>
    <col min="6659" max="6659" width="68.42578125" style="30" bestFit="1" customWidth="1"/>
    <col min="6660" max="6661" width="9.42578125" style="30" customWidth="1"/>
    <col min="6662" max="6663" width="12.140625" style="30" customWidth="1"/>
    <col min="6664" max="6664" width="14.5703125" style="30" bestFit="1" customWidth="1"/>
    <col min="6665" max="6668" width="12.140625" style="30" customWidth="1"/>
    <col min="6669" max="6912" width="8.85546875" style="30" customWidth="1"/>
    <col min="6913" max="6913" width="0" style="30" hidden="1"/>
    <col min="6914" max="6914" width="5.5703125" style="30" bestFit="1" customWidth="1"/>
    <col min="6915" max="6915" width="68.42578125" style="30" bestFit="1" customWidth="1"/>
    <col min="6916" max="6917" width="9.42578125" style="30" customWidth="1"/>
    <col min="6918" max="6919" width="12.140625" style="30" customWidth="1"/>
    <col min="6920" max="6920" width="14.5703125" style="30" bestFit="1" customWidth="1"/>
    <col min="6921" max="6924" width="12.140625" style="30" customWidth="1"/>
    <col min="6925" max="7168" width="8.85546875" style="30" customWidth="1"/>
    <col min="7169" max="7169" width="0" style="30" hidden="1"/>
    <col min="7170" max="7170" width="5.5703125" style="30" bestFit="1" customWidth="1"/>
    <col min="7171" max="7171" width="68.42578125" style="30" bestFit="1" customWidth="1"/>
    <col min="7172" max="7173" width="9.42578125" style="30" customWidth="1"/>
    <col min="7174" max="7175" width="12.140625" style="30" customWidth="1"/>
    <col min="7176" max="7176" width="14.5703125" style="30" bestFit="1" customWidth="1"/>
    <col min="7177" max="7180" width="12.140625" style="30" customWidth="1"/>
    <col min="7181" max="7424" width="8.85546875" style="30" customWidth="1"/>
    <col min="7425" max="7425" width="0" style="30" hidden="1"/>
    <col min="7426" max="7426" width="5.5703125" style="30" bestFit="1" customWidth="1"/>
    <col min="7427" max="7427" width="68.42578125" style="30" bestFit="1" customWidth="1"/>
    <col min="7428" max="7429" width="9.42578125" style="30" customWidth="1"/>
    <col min="7430" max="7431" width="12.140625" style="30" customWidth="1"/>
    <col min="7432" max="7432" width="14.5703125" style="30" bestFit="1" customWidth="1"/>
    <col min="7433" max="7436" width="12.140625" style="30" customWidth="1"/>
    <col min="7437" max="7680" width="8.85546875" style="30" customWidth="1"/>
    <col min="7681" max="7681" width="0" style="30" hidden="1"/>
    <col min="7682" max="7682" width="5.5703125" style="30" bestFit="1" customWidth="1"/>
    <col min="7683" max="7683" width="68.42578125" style="30" bestFit="1" customWidth="1"/>
    <col min="7684" max="7685" width="9.42578125" style="30" customWidth="1"/>
    <col min="7686" max="7687" width="12.140625" style="30" customWidth="1"/>
    <col min="7688" max="7688" width="14.5703125" style="30" bestFit="1" customWidth="1"/>
    <col min="7689" max="7692" width="12.140625" style="30" customWidth="1"/>
    <col min="7693" max="7936" width="8.85546875" style="30" customWidth="1"/>
    <col min="7937" max="7937" width="0" style="30" hidden="1"/>
    <col min="7938" max="7938" width="5.5703125" style="30" bestFit="1" customWidth="1"/>
    <col min="7939" max="7939" width="68.42578125" style="30" bestFit="1" customWidth="1"/>
    <col min="7940" max="7941" width="9.42578125" style="30" customWidth="1"/>
    <col min="7942" max="7943" width="12.140625" style="30" customWidth="1"/>
    <col min="7944" max="7944" width="14.5703125" style="30" bestFit="1" customWidth="1"/>
    <col min="7945" max="7948" width="12.140625" style="30" customWidth="1"/>
    <col min="7949" max="8192" width="8.85546875" style="30" customWidth="1"/>
    <col min="8193" max="8193" width="0" style="30" hidden="1"/>
    <col min="8194" max="8194" width="5.5703125" style="30" bestFit="1" customWidth="1"/>
    <col min="8195" max="8195" width="68.42578125" style="30" bestFit="1" customWidth="1"/>
    <col min="8196" max="8197" width="9.42578125" style="30" customWidth="1"/>
    <col min="8198" max="8199" width="12.140625" style="30" customWidth="1"/>
    <col min="8200" max="8200" width="14.5703125" style="30" bestFit="1" customWidth="1"/>
    <col min="8201" max="8204" width="12.140625" style="30" customWidth="1"/>
    <col min="8205" max="8448" width="8.85546875" style="30" customWidth="1"/>
    <col min="8449" max="8449" width="0" style="30" hidden="1"/>
    <col min="8450" max="8450" width="5.5703125" style="30" bestFit="1" customWidth="1"/>
    <col min="8451" max="8451" width="68.42578125" style="30" bestFit="1" customWidth="1"/>
    <col min="8452" max="8453" width="9.42578125" style="30" customWidth="1"/>
    <col min="8454" max="8455" width="12.140625" style="30" customWidth="1"/>
    <col min="8456" max="8456" width="14.5703125" style="30" bestFit="1" customWidth="1"/>
    <col min="8457" max="8460" width="12.140625" style="30" customWidth="1"/>
    <col min="8461" max="8704" width="8.85546875" style="30" customWidth="1"/>
    <col min="8705" max="8705" width="0" style="30" hidden="1"/>
    <col min="8706" max="8706" width="5.5703125" style="30" bestFit="1" customWidth="1"/>
    <col min="8707" max="8707" width="68.42578125" style="30" bestFit="1" customWidth="1"/>
    <col min="8708" max="8709" width="9.42578125" style="30" customWidth="1"/>
    <col min="8710" max="8711" width="12.140625" style="30" customWidth="1"/>
    <col min="8712" max="8712" width="14.5703125" style="30" bestFit="1" customWidth="1"/>
    <col min="8713" max="8716" width="12.140625" style="30" customWidth="1"/>
    <col min="8717" max="8960" width="8.85546875" style="30" customWidth="1"/>
    <col min="8961" max="8961" width="0" style="30" hidden="1"/>
    <col min="8962" max="8962" width="5.5703125" style="30" bestFit="1" customWidth="1"/>
    <col min="8963" max="8963" width="68.42578125" style="30" bestFit="1" customWidth="1"/>
    <col min="8964" max="8965" width="9.42578125" style="30" customWidth="1"/>
    <col min="8966" max="8967" width="12.140625" style="30" customWidth="1"/>
    <col min="8968" max="8968" width="14.5703125" style="30" bestFit="1" customWidth="1"/>
    <col min="8969" max="8972" width="12.140625" style="30" customWidth="1"/>
    <col min="8973" max="9216" width="8.85546875" style="30" customWidth="1"/>
    <col min="9217" max="9217" width="0" style="30" hidden="1"/>
    <col min="9218" max="9218" width="5.5703125" style="30" bestFit="1" customWidth="1"/>
    <col min="9219" max="9219" width="68.42578125" style="30" bestFit="1" customWidth="1"/>
    <col min="9220" max="9221" width="9.42578125" style="30" customWidth="1"/>
    <col min="9222" max="9223" width="12.140625" style="30" customWidth="1"/>
    <col min="9224" max="9224" width="14.5703125" style="30" bestFit="1" customWidth="1"/>
    <col min="9225" max="9228" width="12.140625" style="30" customWidth="1"/>
    <col min="9229" max="9472" width="8.85546875" style="30" customWidth="1"/>
    <col min="9473" max="9473" width="0" style="30" hidden="1"/>
    <col min="9474" max="9474" width="5.5703125" style="30" bestFit="1" customWidth="1"/>
    <col min="9475" max="9475" width="68.42578125" style="30" bestFit="1" customWidth="1"/>
    <col min="9476" max="9477" width="9.42578125" style="30" customWidth="1"/>
    <col min="9478" max="9479" width="12.140625" style="30" customWidth="1"/>
    <col min="9480" max="9480" width="14.5703125" style="30" bestFit="1" customWidth="1"/>
    <col min="9481" max="9484" width="12.140625" style="30" customWidth="1"/>
    <col min="9485" max="9728" width="8.85546875" style="30" customWidth="1"/>
    <col min="9729" max="9729" width="0" style="30" hidden="1"/>
    <col min="9730" max="9730" width="5.5703125" style="30" bestFit="1" customWidth="1"/>
    <col min="9731" max="9731" width="68.42578125" style="30" bestFit="1" customWidth="1"/>
    <col min="9732" max="9733" width="9.42578125" style="30" customWidth="1"/>
    <col min="9734" max="9735" width="12.140625" style="30" customWidth="1"/>
    <col min="9736" max="9736" width="14.5703125" style="30" bestFit="1" customWidth="1"/>
    <col min="9737" max="9740" width="12.140625" style="30" customWidth="1"/>
    <col min="9741" max="9984" width="8.85546875" style="30" customWidth="1"/>
    <col min="9985" max="9985" width="0" style="30" hidden="1"/>
    <col min="9986" max="9986" width="5.5703125" style="30" bestFit="1" customWidth="1"/>
    <col min="9987" max="9987" width="68.42578125" style="30" bestFit="1" customWidth="1"/>
    <col min="9988" max="9989" width="9.42578125" style="30" customWidth="1"/>
    <col min="9990" max="9991" width="12.140625" style="30" customWidth="1"/>
    <col min="9992" max="9992" width="14.5703125" style="30" bestFit="1" customWidth="1"/>
    <col min="9993" max="9996" width="12.140625" style="30" customWidth="1"/>
    <col min="9997" max="10240" width="8.85546875" style="30" customWidth="1"/>
    <col min="10241" max="10241" width="0" style="30" hidden="1"/>
    <col min="10242" max="10242" width="5.5703125" style="30" bestFit="1" customWidth="1"/>
    <col min="10243" max="10243" width="68.42578125" style="30" bestFit="1" customWidth="1"/>
    <col min="10244" max="10245" width="9.42578125" style="30" customWidth="1"/>
    <col min="10246" max="10247" width="12.140625" style="30" customWidth="1"/>
    <col min="10248" max="10248" width="14.5703125" style="30" bestFit="1" customWidth="1"/>
    <col min="10249" max="10252" width="12.140625" style="30" customWidth="1"/>
    <col min="10253" max="10496" width="8.85546875" style="30" customWidth="1"/>
    <col min="10497" max="10497" width="0" style="30" hidden="1"/>
    <col min="10498" max="10498" width="5.5703125" style="30" bestFit="1" customWidth="1"/>
    <col min="10499" max="10499" width="68.42578125" style="30" bestFit="1" customWidth="1"/>
    <col min="10500" max="10501" width="9.42578125" style="30" customWidth="1"/>
    <col min="10502" max="10503" width="12.140625" style="30" customWidth="1"/>
    <col min="10504" max="10504" width="14.5703125" style="30" bestFit="1" customWidth="1"/>
    <col min="10505" max="10508" width="12.140625" style="30" customWidth="1"/>
    <col min="10509" max="10752" width="8.85546875" style="30" customWidth="1"/>
    <col min="10753" max="10753" width="0" style="30" hidden="1"/>
    <col min="10754" max="10754" width="5.5703125" style="30" bestFit="1" customWidth="1"/>
    <col min="10755" max="10755" width="68.42578125" style="30" bestFit="1" customWidth="1"/>
    <col min="10756" max="10757" width="9.42578125" style="30" customWidth="1"/>
    <col min="10758" max="10759" width="12.140625" style="30" customWidth="1"/>
    <col min="10760" max="10760" width="14.5703125" style="30" bestFit="1" customWidth="1"/>
    <col min="10761" max="10764" width="12.140625" style="30" customWidth="1"/>
    <col min="10765" max="11008" width="8.85546875" style="30" customWidth="1"/>
    <col min="11009" max="11009" width="0" style="30" hidden="1"/>
    <col min="11010" max="11010" width="5.5703125" style="30" bestFit="1" customWidth="1"/>
    <col min="11011" max="11011" width="68.42578125" style="30" bestFit="1" customWidth="1"/>
    <col min="11012" max="11013" width="9.42578125" style="30" customWidth="1"/>
    <col min="11014" max="11015" width="12.140625" style="30" customWidth="1"/>
    <col min="11016" max="11016" width="14.5703125" style="30" bestFit="1" customWidth="1"/>
    <col min="11017" max="11020" width="12.140625" style="30" customWidth="1"/>
    <col min="11021" max="11264" width="8.85546875" style="30" customWidth="1"/>
    <col min="11265" max="11265" width="0" style="30" hidden="1"/>
    <col min="11266" max="11266" width="5.5703125" style="30" bestFit="1" customWidth="1"/>
    <col min="11267" max="11267" width="68.42578125" style="30" bestFit="1" customWidth="1"/>
    <col min="11268" max="11269" width="9.42578125" style="30" customWidth="1"/>
    <col min="11270" max="11271" width="12.140625" style="30" customWidth="1"/>
    <col min="11272" max="11272" width="14.5703125" style="30" bestFit="1" customWidth="1"/>
    <col min="11273" max="11276" width="12.140625" style="30" customWidth="1"/>
    <col min="11277" max="11520" width="8.85546875" style="30" customWidth="1"/>
    <col min="11521" max="11521" width="0" style="30" hidden="1"/>
    <col min="11522" max="11522" width="5.5703125" style="30" bestFit="1" customWidth="1"/>
    <col min="11523" max="11523" width="68.42578125" style="30" bestFit="1" customWidth="1"/>
    <col min="11524" max="11525" width="9.42578125" style="30" customWidth="1"/>
    <col min="11526" max="11527" width="12.140625" style="30" customWidth="1"/>
    <col min="11528" max="11528" width="14.5703125" style="30" bestFit="1" customWidth="1"/>
    <col min="11529" max="11532" width="12.140625" style="30" customWidth="1"/>
    <col min="11533" max="11776" width="8.85546875" style="30" customWidth="1"/>
    <col min="11777" max="11777" width="0" style="30" hidden="1"/>
    <col min="11778" max="11778" width="5.5703125" style="30" bestFit="1" customWidth="1"/>
    <col min="11779" max="11779" width="68.42578125" style="30" bestFit="1" customWidth="1"/>
    <col min="11780" max="11781" width="9.42578125" style="30" customWidth="1"/>
    <col min="11782" max="11783" width="12.140625" style="30" customWidth="1"/>
    <col min="11784" max="11784" width="14.5703125" style="30" bestFit="1" customWidth="1"/>
    <col min="11785" max="11788" width="12.140625" style="30" customWidth="1"/>
    <col min="11789" max="12032" width="8.85546875" style="30" customWidth="1"/>
    <col min="12033" max="12033" width="0" style="30" hidden="1"/>
    <col min="12034" max="12034" width="5.5703125" style="30" bestFit="1" customWidth="1"/>
    <col min="12035" max="12035" width="68.42578125" style="30" bestFit="1" customWidth="1"/>
    <col min="12036" max="12037" width="9.42578125" style="30" customWidth="1"/>
    <col min="12038" max="12039" width="12.140625" style="30" customWidth="1"/>
    <col min="12040" max="12040" width="14.5703125" style="30" bestFit="1" customWidth="1"/>
    <col min="12041" max="12044" width="12.140625" style="30" customWidth="1"/>
    <col min="12045" max="12288" width="8.85546875" style="30" customWidth="1"/>
    <col min="12289" max="12289" width="0" style="30" hidden="1"/>
    <col min="12290" max="12290" width="5.5703125" style="30" bestFit="1" customWidth="1"/>
    <col min="12291" max="12291" width="68.42578125" style="30" bestFit="1" customWidth="1"/>
    <col min="12292" max="12293" width="9.42578125" style="30" customWidth="1"/>
    <col min="12294" max="12295" width="12.140625" style="30" customWidth="1"/>
    <col min="12296" max="12296" width="14.5703125" style="30" bestFit="1" customWidth="1"/>
    <col min="12297" max="12300" width="12.140625" style="30" customWidth="1"/>
    <col min="12301" max="12544" width="8.85546875" style="30" customWidth="1"/>
    <col min="12545" max="12545" width="0" style="30" hidden="1"/>
    <col min="12546" max="12546" width="5.5703125" style="30" bestFit="1" customWidth="1"/>
    <col min="12547" max="12547" width="68.42578125" style="30" bestFit="1" customWidth="1"/>
    <col min="12548" max="12549" width="9.42578125" style="30" customWidth="1"/>
    <col min="12550" max="12551" width="12.140625" style="30" customWidth="1"/>
    <col min="12552" max="12552" width="14.5703125" style="30" bestFit="1" customWidth="1"/>
    <col min="12553" max="12556" width="12.140625" style="30" customWidth="1"/>
    <col min="12557" max="12800" width="8.85546875" style="30" customWidth="1"/>
    <col min="12801" max="12801" width="0" style="30" hidden="1"/>
    <col min="12802" max="12802" width="5.5703125" style="30" bestFit="1" customWidth="1"/>
    <col min="12803" max="12803" width="68.42578125" style="30" bestFit="1" customWidth="1"/>
    <col min="12804" max="12805" width="9.42578125" style="30" customWidth="1"/>
    <col min="12806" max="12807" width="12.140625" style="30" customWidth="1"/>
    <col min="12808" max="12808" width="14.5703125" style="30" bestFit="1" customWidth="1"/>
    <col min="12809" max="12812" width="12.140625" style="30" customWidth="1"/>
    <col min="12813" max="13056" width="8.85546875" style="30" customWidth="1"/>
    <col min="13057" max="13057" width="0" style="30" hidden="1"/>
    <col min="13058" max="13058" width="5.5703125" style="30" bestFit="1" customWidth="1"/>
    <col min="13059" max="13059" width="68.42578125" style="30" bestFit="1" customWidth="1"/>
    <col min="13060" max="13061" width="9.42578125" style="30" customWidth="1"/>
    <col min="13062" max="13063" width="12.140625" style="30" customWidth="1"/>
    <col min="13064" max="13064" width="14.5703125" style="30" bestFit="1" customWidth="1"/>
    <col min="13065" max="13068" width="12.140625" style="30" customWidth="1"/>
    <col min="13069" max="13312" width="8.85546875" style="30" customWidth="1"/>
    <col min="13313" max="13313" width="0" style="30" hidden="1"/>
    <col min="13314" max="13314" width="5.5703125" style="30" bestFit="1" customWidth="1"/>
    <col min="13315" max="13315" width="68.42578125" style="30" bestFit="1" customWidth="1"/>
    <col min="13316" max="13317" width="9.42578125" style="30" customWidth="1"/>
    <col min="13318" max="13319" width="12.140625" style="30" customWidth="1"/>
    <col min="13320" max="13320" width="14.5703125" style="30" bestFit="1" customWidth="1"/>
    <col min="13321" max="13324" width="12.140625" style="30" customWidth="1"/>
    <col min="13325" max="13568" width="8.85546875" style="30" customWidth="1"/>
    <col min="13569" max="13569" width="0" style="30" hidden="1"/>
    <col min="13570" max="13570" width="5.5703125" style="30" bestFit="1" customWidth="1"/>
    <col min="13571" max="13571" width="68.42578125" style="30" bestFit="1" customWidth="1"/>
    <col min="13572" max="13573" width="9.42578125" style="30" customWidth="1"/>
    <col min="13574" max="13575" width="12.140625" style="30" customWidth="1"/>
    <col min="13576" max="13576" width="14.5703125" style="30" bestFit="1" customWidth="1"/>
    <col min="13577" max="13580" width="12.140625" style="30" customWidth="1"/>
    <col min="13581" max="13824" width="8.85546875" style="30" customWidth="1"/>
    <col min="13825" max="13825" width="0" style="30" hidden="1"/>
    <col min="13826" max="13826" width="5.5703125" style="30" bestFit="1" customWidth="1"/>
    <col min="13827" max="13827" width="68.42578125" style="30" bestFit="1" customWidth="1"/>
    <col min="13828" max="13829" width="9.42578125" style="30" customWidth="1"/>
    <col min="13830" max="13831" width="12.140625" style="30" customWidth="1"/>
    <col min="13832" max="13832" width="14.5703125" style="30" bestFit="1" customWidth="1"/>
    <col min="13833" max="13836" width="12.140625" style="30" customWidth="1"/>
    <col min="13837" max="14080" width="8.85546875" style="30" customWidth="1"/>
    <col min="14081" max="14081" width="0" style="30" hidden="1"/>
    <col min="14082" max="14082" width="5.5703125" style="30" bestFit="1" customWidth="1"/>
    <col min="14083" max="14083" width="68.42578125" style="30" bestFit="1" customWidth="1"/>
    <col min="14084" max="14085" width="9.42578125" style="30" customWidth="1"/>
    <col min="14086" max="14087" width="12.140625" style="30" customWidth="1"/>
    <col min="14088" max="14088" width="14.5703125" style="30" bestFit="1" customWidth="1"/>
    <col min="14089" max="14092" width="12.140625" style="30" customWidth="1"/>
    <col min="14093" max="14336" width="8.85546875" style="30" customWidth="1"/>
    <col min="14337" max="14337" width="0" style="30" hidden="1"/>
    <col min="14338" max="14338" width="5.5703125" style="30" bestFit="1" customWidth="1"/>
    <col min="14339" max="14339" width="68.42578125" style="30" bestFit="1" customWidth="1"/>
    <col min="14340" max="14341" width="9.42578125" style="30" customWidth="1"/>
    <col min="14342" max="14343" width="12.140625" style="30" customWidth="1"/>
    <col min="14344" max="14344" width="14.5703125" style="30" bestFit="1" customWidth="1"/>
    <col min="14345" max="14348" width="12.140625" style="30" customWidth="1"/>
    <col min="14349" max="14592" width="8.85546875" style="30" customWidth="1"/>
    <col min="14593" max="14593" width="0" style="30" hidden="1"/>
    <col min="14594" max="14594" width="5.5703125" style="30" bestFit="1" customWidth="1"/>
    <col min="14595" max="14595" width="68.42578125" style="30" bestFit="1" customWidth="1"/>
    <col min="14596" max="14597" width="9.42578125" style="30" customWidth="1"/>
    <col min="14598" max="14599" width="12.140625" style="30" customWidth="1"/>
    <col min="14600" max="14600" width="14.5703125" style="30" bestFit="1" customWidth="1"/>
    <col min="14601" max="14604" width="12.140625" style="30" customWidth="1"/>
    <col min="14605" max="14848" width="8.85546875" style="30" customWidth="1"/>
    <col min="14849" max="14849" width="0" style="30" hidden="1"/>
    <col min="14850" max="14850" width="5.5703125" style="30" bestFit="1" customWidth="1"/>
    <col min="14851" max="14851" width="68.42578125" style="30" bestFit="1" customWidth="1"/>
    <col min="14852" max="14853" width="9.42578125" style="30" customWidth="1"/>
    <col min="14854" max="14855" width="12.140625" style="30" customWidth="1"/>
    <col min="14856" max="14856" width="14.5703125" style="30" bestFit="1" customWidth="1"/>
    <col min="14857" max="14860" width="12.140625" style="30" customWidth="1"/>
    <col min="14861" max="15104" width="8.85546875" style="30" customWidth="1"/>
    <col min="15105" max="15105" width="0" style="30" hidden="1"/>
    <col min="15106" max="15106" width="5.5703125" style="30" bestFit="1" customWidth="1"/>
    <col min="15107" max="15107" width="68.42578125" style="30" bestFit="1" customWidth="1"/>
    <col min="15108" max="15109" width="9.42578125" style="30" customWidth="1"/>
    <col min="15110" max="15111" width="12.140625" style="30" customWidth="1"/>
    <col min="15112" max="15112" width="14.5703125" style="30" bestFit="1" customWidth="1"/>
    <col min="15113" max="15116" width="12.140625" style="30" customWidth="1"/>
    <col min="15117" max="15360" width="8.85546875" style="30" customWidth="1"/>
    <col min="15361" max="15361" width="0" style="30" hidden="1"/>
    <col min="15362" max="15362" width="5.5703125" style="30" bestFit="1" customWidth="1"/>
    <col min="15363" max="15363" width="68.42578125" style="30" bestFit="1" customWidth="1"/>
    <col min="15364" max="15365" width="9.42578125" style="30" customWidth="1"/>
    <col min="15366" max="15367" width="12.140625" style="30" customWidth="1"/>
    <col min="15368" max="15368" width="14.5703125" style="30" bestFit="1" customWidth="1"/>
    <col min="15369" max="15372" width="12.140625" style="30" customWidth="1"/>
    <col min="15373" max="15616" width="8.85546875" style="30" customWidth="1"/>
    <col min="15617" max="15617" width="0" style="30" hidden="1"/>
    <col min="15618" max="15618" width="5.5703125" style="30" bestFit="1" customWidth="1"/>
    <col min="15619" max="15619" width="68.42578125" style="30" bestFit="1" customWidth="1"/>
    <col min="15620" max="15621" width="9.42578125" style="30" customWidth="1"/>
    <col min="15622" max="15623" width="12.140625" style="30" customWidth="1"/>
    <col min="15624" max="15624" width="14.5703125" style="30" bestFit="1" customWidth="1"/>
    <col min="15625" max="15628" width="12.140625" style="30" customWidth="1"/>
    <col min="15629" max="15872" width="8.85546875" style="30" customWidth="1"/>
    <col min="15873" max="15873" width="0" style="30" hidden="1"/>
    <col min="15874" max="15874" width="5.5703125" style="30" bestFit="1" customWidth="1"/>
    <col min="15875" max="15875" width="68.42578125" style="30" bestFit="1" customWidth="1"/>
    <col min="15876" max="15877" width="9.42578125" style="30" customWidth="1"/>
    <col min="15878" max="15879" width="12.140625" style="30" customWidth="1"/>
    <col min="15880" max="15880" width="14.5703125" style="30" bestFit="1" customWidth="1"/>
    <col min="15881" max="15884" width="12.140625" style="30" customWidth="1"/>
    <col min="15885" max="16128" width="8.85546875" style="30" customWidth="1"/>
    <col min="16129" max="16129" width="0" style="30" hidden="1"/>
    <col min="16130" max="16130" width="5.5703125" style="30" bestFit="1" customWidth="1"/>
    <col min="16131" max="16131" width="68.42578125" style="30" bestFit="1" customWidth="1"/>
    <col min="16132" max="16133" width="9.42578125" style="30" customWidth="1"/>
    <col min="16134" max="16135" width="12.140625" style="30" customWidth="1"/>
    <col min="16136" max="16136" width="14.5703125" style="30" bestFit="1" customWidth="1"/>
    <col min="16137" max="16140" width="12.140625" style="30" customWidth="1"/>
    <col min="16141" max="16384" width="8.85546875" style="30" customWidth="1"/>
  </cols>
  <sheetData>
    <row r="1" spans="2:13" s="4" customFormat="1" ht="13.5" customHeight="1" thickBot="1">
      <c r="B1" s="373" t="s">
        <v>296</v>
      </c>
      <c r="C1" s="374"/>
      <c r="D1" s="374"/>
      <c r="E1" s="374"/>
      <c r="F1" s="374"/>
      <c r="G1" s="374"/>
      <c r="H1" s="374"/>
      <c r="I1" s="374"/>
      <c r="J1" s="374"/>
      <c r="K1" s="374"/>
      <c r="L1" s="375"/>
    </row>
    <row r="2" spans="2:13">
      <c r="B2" s="372" t="s">
        <v>242</v>
      </c>
      <c r="C2" s="371" t="s">
        <v>243</v>
      </c>
      <c r="D2" s="371" t="s">
        <v>88</v>
      </c>
      <c r="E2" s="371" t="s">
        <v>244</v>
      </c>
      <c r="F2" s="371" t="s">
        <v>245</v>
      </c>
      <c r="G2" s="371" t="s">
        <v>246</v>
      </c>
      <c r="H2" s="371" t="s">
        <v>297</v>
      </c>
      <c r="I2" s="371" t="s">
        <v>298</v>
      </c>
      <c r="J2" s="371" t="s">
        <v>299</v>
      </c>
      <c r="K2" s="371" t="s">
        <v>300</v>
      </c>
      <c r="L2" s="370" t="s">
        <v>301</v>
      </c>
    </row>
    <row r="3" spans="2:13">
      <c r="B3" s="361"/>
      <c r="C3" s="348"/>
      <c r="D3" s="348"/>
      <c r="E3" s="348"/>
      <c r="F3" s="348"/>
      <c r="G3" s="348"/>
      <c r="H3" s="348"/>
      <c r="I3" s="348"/>
      <c r="J3" s="348"/>
      <c r="K3" s="348"/>
      <c r="L3" s="355"/>
    </row>
    <row r="4" spans="2:13">
      <c r="B4" s="362"/>
      <c r="C4" s="349"/>
      <c r="D4" s="349"/>
      <c r="E4" s="349"/>
      <c r="F4" s="349"/>
      <c r="G4" s="349"/>
      <c r="H4" s="349"/>
      <c r="I4" s="349"/>
      <c r="J4" s="349"/>
      <c r="K4" s="349"/>
      <c r="L4" s="356"/>
    </row>
    <row r="5" spans="2:13" s="31" customFormat="1">
      <c r="B5" s="69">
        <v>1</v>
      </c>
      <c r="C5" s="85" t="s">
        <v>302</v>
      </c>
      <c r="D5" s="47" t="s">
        <v>249</v>
      </c>
      <c r="E5" s="70" t="s">
        <v>303</v>
      </c>
      <c r="F5" s="71">
        <v>4</v>
      </c>
      <c r="G5" s="72"/>
      <c r="H5" s="72"/>
      <c r="I5" s="72"/>
      <c r="J5" s="73">
        <v>60</v>
      </c>
      <c r="K5" s="72"/>
      <c r="L5" s="74"/>
    </row>
    <row r="6" spans="2:13" s="31" customFormat="1">
      <c r="B6" s="69">
        <v>2</v>
      </c>
      <c r="C6" s="85" t="s">
        <v>304</v>
      </c>
      <c r="D6" s="47" t="s">
        <v>249</v>
      </c>
      <c r="E6" s="70" t="s">
        <v>305</v>
      </c>
      <c r="F6" s="71">
        <v>2</v>
      </c>
      <c r="G6" s="72"/>
      <c r="H6" s="72"/>
      <c r="I6" s="72"/>
      <c r="J6" s="73">
        <v>60</v>
      </c>
      <c r="K6" s="72"/>
      <c r="L6" s="74"/>
      <c r="M6" s="22"/>
    </row>
    <row r="7" spans="2:13" s="31" customFormat="1">
      <c r="B7" s="69">
        <v>3</v>
      </c>
      <c r="C7" s="85" t="s">
        <v>306</v>
      </c>
      <c r="D7" s="47" t="s">
        <v>249</v>
      </c>
      <c r="E7" s="70" t="s">
        <v>307</v>
      </c>
      <c r="F7" s="71">
        <v>3</v>
      </c>
      <c r="G7" s="72"/>
      <c r="H7" s="72"/>
      <c r="I7" s="72"/>
      <c r="J7" s="73">
        <v>60</v>
      </c>
      <c r="K7" s="72"/>
      <c r="L7" s="74"/>
    </row>
    <row r="8" spans="2:13" s="31" customFormat="1" ht="76.5" customHeight="1">
      <c r="B8" s="69">
        <v>4</v>
      </c>
      <c r="C8" s="85" t="s">
        <v>308</v>
      </c>
      <c r="D8" s="47" t="s">
        <v>249</v>
      </c>
      <c r="E8" s="70" t="s">
        <v>309</v>
      </c>
      <c r="F8" s="71">
        <v>20</v>
      </c>
      <c r="G8" s="72"/>
      <c r="H8" s="72"/>
      <c r="I8" s="72"/>
      <c r="J8" s="75">
        <v>60</v>
      </c>
      <c r="K8" s="72"/>
      <c r="L8" s="74"/>
    </row>
    <row r="9" spans="2:13" s="31" customFormat="1">
      <c r="B9" s="69">
        <v>5</v>
      </c>
      <c r="C9" s="85" t="s">
        <v>310</v>
      </c>
      <c r="D9" s="47" t="s">
        <v>249</v>
      </c>
      <c r="E9" s="70" t="s">
        <v>311</v>
      </c>
      <c r="F9" s="71">
        <v>2</v>
      </c>
      <c r="G9" s="72"/>
      <c r="H9" s="72"/>
      <c r="I9" s="72"/>
      <c r="J9" s="73">
        <v>60</v>
      </c>
      <c r="K9" s="72"/>
      <c r="L9" s="74"/>
    </row>
    <row r="10" spans="2:13" s="31" customFormat="1">
      <c r="B10" s="69">
        <v>6</v>
      </c>
      <c r="C10" s="85" t="s">
        <v>312</v>
      </c>
      <c r="D10" s="47" t="s">
        <v>249</v>
      </c>
      <c r="E10" s="70" t="s">
        <v>313</v>
      </c>
      <c r="F10" s="71">
        <v>2</v>
      </c>
      <c r="G10" s="72"/>
      <c r="H10" s="72"/>
      <c r="I10" s="72"/>
      <c r="J10" s="73">
        <v>60</v>
      </c>
      <c r="K10" s="72"/>
      <c r="L10" s="74"/>
    </row>
    <row r="11" spans="2:13" s="31" customFormat="1">
      <c r="B11" s="69">
        <v>7</v>
      </c>
      <c r="C11" s="85" t="s">
        <v>314</v>
      </c>
      <c r="D11" s="47" t="s">
        <v>249</v>
      </c>
      <c r="E11" s="70" t="s">
        <v>311</v>
      </c>
      <c r="F11" s="71">
        <v>2</v>
      </c>
      <c r="G11" s="72"/>
      <c r="H11" s="72"/>
      <c r="I11" s="72"/>
      <c r="J11" s="73">
        <v>60</v>
      </c>
      <c r="K11" s="72"/>
      <c r="L11" s="74"/>
    </row>
    <row r="12" spans="2:13" s="31" customFormat="1">
      <c r="B12" s="69">
        <v>8</v>
      </c>
      <c r="C12" s="85" t="s">
        <v>315</v>
      </c>
      <c r="D12" s="47" t="s">
        <v>249</v>
      </c>
      <c r="E12" s="70" t="s">
        <v>316</v>
      </c>
      <c r="F12" s="71">
        <v>2</v>
      </c>
      <c r="G12" s="72"/>
      <c r="H12" s="72"/>
      <c r="I12" s="72"/>
      <c r="J12" s="73">
        <v>60</v>
      </c>
      <c r="K12" s="72"/>
      <c r="L12" s="74"/>
    </row>
    <row r="13" spans="2:13" s="31" customFormat="1">
      <c r="B13" s="69">
        <v>9</v>
      </c>
      <c r="C13" s="85" t="s">
        <v>317</v>
      </c>
      <c r="D13" s="47" t="s">
        <v>249</v>
      </c>
      <c r="E13" s="70" t="s">
        <v>318</v>
      </c>
      <c r="F13" s="71">
        <v>2</v>
      </c>
      <c r="G13" s="72"/>
      <c r="H13" s="72"/>
      <c r="I13" s="72"/>
      <c r="J13" s="73">
        <v>60</v>
      </c>
      <c r="K13" s="72"/>
      <c r="L13" s="74"/>
    </row>
    <row r="14" spans="2:13" s="31" customFormat="1">
      <c r="B14" s="69">
        <v>10</v>
      </c>
      <c r="C14" s="85" t="s">
        <v>319</v>
      </c>
      <c r="D14" s="47" t="s">
        <v>249</v>
      </c>
      <c r="E14" s="70" t="s">
        <v>311</v>
      </c>
      <c r="F14" s="71">
        <v>2</v>
      </c>
      <c r="G14" s="72"/>
      <c r="H14" s="72"/>
      <c r="I14" s="72"/>
      <c r="J14" s="73">
        <v>60</v>
      </c>
      <c r="K14" s="72"/>
      <c r="L14" s="74"/>
    </row>
    <row r="15" spans="2:13" s="31" customFormat="1" ht="25.5" customHeight="1">
      <c r="B15" s="69">
        <v>11</v>
      </c>
      <c r="C15" s="85" t="s">
        <v>320</v>
      </c>
      <c r="D15" s="47" t="s">
        <v>249</v>
      </c>
      <c r="E15" s="70" t="s">
        <v>321</v>
      </c>
      <c r="F15" s="71">
        <v>2</v>
      </c>
      <c r="G15" s="72"/>
      <c r="H15" s="72"/>
      <c r="I15" s="72"/>
      <c r="J15" s="73">
        <v>60</v>
      </c>
      <c r="K15" s="72"/>
      <c r="L15" s="74"/>
    </row>
    <row r="16" spans="2:13" s="4" customFormat="1">
      <c r="B16" s="69">
        <v>12</v>
      </c>
      <c r="C16" s="85" t="s">
        <v>322</v>
      </c>
      <c r="D16" s="47" t="s">
        <v>249</v>
      </c>
      <c r="E16" s="70" t="s">
        <v>311</v>
      </c>
      <c r="F16" s="71">
        <v>2</v>
      </c>
      <c r="G16" s="72"/>
      <c r="H16" s="72"/>
      <c r="I16" s="72"/>
      <c r="J16" s="75">
        <v>60</v>
      </c>
      <c r="K16" s="72"/>
      <c r="L16" s="74"/>
    </row>
    <row r="17" spans="2:12" s="4" customFormat="1">
      <c r="B17" s="69">
        <v>13</v>
      </c>
      <c r="C17" s="85" t="s">
        <v>323</v>
      </c>
      <c r="D17" s="47" t="s">
        <v>249</v>
      </c>
      <c r="E17" s="70" t="s">
        <v>311</v>
      </c>
      <c r="F17" s="71">
        <v>3</v>
      </c>
      <c r="G17" s="72"/>
      <c r="H17" s="72"/>
      <c r="I17" s="72"/>
      <c r="J17" s="75">
        <v>60</v>
      </c>
      <c r="K17" s="72"/>
      <c r="L17" s="74"/>
    </row>
    <row r="18" spans="2:12" s="31" customFormat="1">
      <c r="B18" s="69">
        <v>14</v>
      </c>
      <c r="C18" s="85" t="s">
        <v>324</v>
      </c>
      <c r="D18" s="47" t="s">
        <v>249</v>
      </c>
      <c r="E18" s="70" t="s">
        <v>311</v>
      </c>
      <c r="F18" s="71">
        <v>2</v>
      </c>
      <c r="G18" s="72"/>
      <c r="H18" s="72"/>
      <c r="I18" s="72"/>
      <c r="J18" s="73">
        <v>60</v>
      </c>
      <c r="K18" s="72"/>
      <c r="L18" s="74"/>
    </row>
    <row r="19" spans="2:12" s="31" customFormat="1">
      <c r="B19" s="76">
        <v>15</v>
      </c>
      <c r="C19" s="86" t="s">
        <v>325</v>
      </c>
      <c r="D19" s="77" t="s">
        <v>249</v>
      </c>
      <c r="E19" s="78" t="s">
        <v>311</v>
      </c>
      <c r="F19" s="79">
        <v>4</v>
      </c>
      <c r="G19" s="80"/>
      <c r="H19" s="80"/>
      <c r="I19" s="80"/>
      <c r="J19" s="81">
        <v>0</v>
      </c>
      <c r="K19" s="80"/>
      <c r="L19" s="82"/>
    </row>
    <row r="20" spans="2:12" s="31" customFormat="1">
      <c r="B20" s="76">
        <v>16</v>
      </c>
      <c r="C20" s="86" t="s">
        <v>326</v>
      </c>
      <c r="D20" s="77" t="s">
        <v>327</v>
      </c>
      <c r="E20" s="78" t="s">
        <v>311</v>
      </c>
      <c r="F20" s="79">
        <v>24</v>
      </c>
      <c r="G20" s="80"/>
      <c r="H20" s="80"/>
      <c r="I20" s="80"/>
      <c r="J20" s="81">
        <v>0</v>
      </c>
      <c r="K20" s="80"/>
      <c r="L20" s="82"/>
    </row>
    <row r="21" spans="2:12" ht="15" customHeight="1">
      <c r="B21" s="350" t="s">
        <v>328</v>
      </c>
      <c r="C21" s="351"/>
      <c r="D21" s="351"/>
      <c r="E21" s="351"/>
      <c r="F21" s="351"/>
      <c r="G21" s="351"/>
      <c r="H21" s="351"/>
      <c r="I21" s="351"/>
      <c r="J21" s="351"/>
      <c r="K21" s="352"/>
      <c r="L21" s="83"/>
    </row>
    <row r="22" spans="2:12" ht="13.5" customHeight="1" thickBot="1">
      <c r="B22" s="353" t="s">
        <v>797</v>
      </c>
      <c r="C22" s="345"/>
      <c r="D22" s="345"/>
      <c r="E22" s="345"/>
      <c r="F22" s="345"/>
      <c r="G22" s="345"/>
      <c r="H22" s="345"/>
      <c r="I22" s="345"/>
      <c r="J22" s="345"/>
      <c r="K22" s="346"/>
      <c r="L22" s="84"/>
    </row>
  </sheetData>
  <mergeCells count="14">
    <mergeCell ref="B22:K22"/>
    <mergeCell ref="C2:C4"/>
    <mergeCell ref="F2:F4"/>
    <mergeCell ref="B21:K21"/>
    <mergeCell ref="J2:J4"/>
    <mergeCell ref="K2:K4"/>
    <mergeCell ref="G2:G4"/>
    <mergeCell ref="L2:L4"/>
    <mergeCell ref="H2:H4"/>
    <mergeCell ref="B2:B4"/>
    <mergeCell ref="B1:L1"/>
    <mergeCell ref="D2:D4"/>
    <mergeCell ref="E2:E4"/>
    <mergeCell ref="I2:I4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9">
    <tabColor theme="9" tint="0.39997558519241921"/>
  </sheetPr>
  <dimension ref="A1:L42"/>
  <sheetViews>
    <sheetView topLeftCell="B25" workbookViewId="0">
      <selection activeCell="S27" sqref="S27"/>
    </sheetView>
  </sheetViews>
  <sheetFormatPr defaultColWidth="8.85546875" defaultRowHeight="12.75"/>
  <cols>
    <col min="1" max="1" width="4.42578125" style="4" hidden="1" customWidth="1"/>
    <col min="2" max="2" width="5.5703125" style="4" bestFit="1" customWidth="1"/>
    <col min="3" max="3" width="62.42578125" style="4" bestFit="1" customWidth="1"/>
    <col min="4" max="5" width="9.85546875" style="11" customWidth="1"/>
    <col min="6" max="6" width="11.140625" style="29" customWidth="1"/>
    <col min="7" max="7" width="12.140625" style="12" customWidth="1"/>
    <col min="8" max="12" width="12.140625" style="4" customWidth="1"/>
    <col min="13" max="256" width="8.85546875" style="4" customWidth="1"/>
    <col min="257" max="257" width="0" style="4" hidden="1"/>
    <col min="258" max="258" width="5.5703125" style="4" bestFit="1" customWidth="1"/>
    <col min="259" max="259" width="62.42578125" style="4" bestFit="1" customWidth="1"/>
    <col min="260" max="261" width="9.85546875" style="4" customWidth="1"/>
    <col min="262" max="262" width="11.140625" style="4" customWidth="1"/>
    <col min="263" max="268" width="12.140625" style="4" customWidth="1"/>
    <col min="269" max="512" width="8.85546875" style="4" customWidth="1"/>
    <col min="513" max="513" width="0" style="4" hidden="1"/>
    <col min="514" max="514" width="5.5703125" style="4" bestFit="1" customWidth="1"/>
    <col min="515" max="515" width="62.42578125" style="4" bestFit="1" customWidth="1"/>
    <col min="516" max="517" width="9.85546875" style="4" customWidth="1"/>
    <col min="518" max="518" width="11.140625" style="4" customWidth="1"/>
    <col min="519" max="524" width="12.140625" style="4" customWidth="1"/>
    <col min="525" max="768" width="8.85546875" style="4" customWidth="1"/>
    <col min="769" max="769" width="0" style="4" hidden="1"/>
    <col min="770" max="770" width="5.5703125" style="4" bestFit="1" customWidth="1"/>
    <col min="771" max="771" width="62.42578125" style="4" bestFit="1" customWidth="1"/>
    <col min="772" max="773" width="9.85546875" style="4" customWidth="1"/>
    <col min="774" max="774" width="11.140625" style="4" customWidth="1"/>
    <col min="775" max="780" width="12.140625" style="4" customWidth="1"/>
    <col min="781" max="1024" width="8.85546875" style="4" customWidth="1"/>
    <col min="1025" max="1025" width="0" style="4" hidden="1"/>
    <col min="1026" max="1026" width="5.5703125" style="4" bestFit="1" customWidth="1"/>
    <col min="1027" max="1027" width="62.42578125" style="4" bestFit="1" customWidth="1"/>
    <col min="1028" max="1029" width="9.85546875" style="4" customWidth="1"/>
    <col min="1030" max="1030" width="11.140625" style="4" customWidth="1"/>
    <col min="1031" max="1036" width="12.140625" style="4" customWidth="1"/>
    <col min="1037" max="1280" width="8.85546875" style="4" customWidth="1"/>
    <col min="1281" max="1281" width="0" style="4" hidden="1"/>
    <col min="1282" max="1282" width="5.5703125" style="4" bestFit="1" customWidth="1"/>
    <col min="1283" max="1283" width="62.42578125" style="4" bestFit="1" customWidth="1"/>
    <col min="1284" max="1285" width="9.85546875" style="4" customWidth="1"/>
    <col min="1286" max="1286" width="11.140625" style="4" customWidth="1"/>
    <col min="1287" max="1292" width="12.140625" style="4" customWidth="1"/>
    <col min="1293" max="1536" width="8.85546875" style="4" customWidth="1"/>
    <col min="1537" max="1537" width="0" style="4" hidden="1"/>
    <col min="1538" max="1538" width="5.5703125" style="4" bestFit="1" customWidth="1"/>
    <col min="1539" max="1539" width="62.42578125" style="4" bestFit="1" customWidth="1"/>
    <col min="1540" max="1541" width="9.85546875" style="4" customWidth="1"/>
    <col min="1542" max="1542" width="11.140625" style="4" customWidth="1"/>
    <col min="1543" max="1548" width="12.140625" style="4" customWidth="1"/>
    <col min="1549" max="1792" width="8.85546875" style="4" customWidth="1"/>
    <col min="1793" max="1793" width="0" style="4" hidden="1"/>
    <col min="1794" max="1794" width="5.5703125" style="4" bestFit="1" customWidth="1"/>
    <col min="1795" max="1795" width="62.42578125" style="4" bestFit="1" customWidth="1"/>
    <col min="1796" max="1797" width="9.85546875" style="4" customWidth="1"/>
    <col min="1798" max="1798" width="11.140625" style="4" customWidth="1"/>
    <col min="1799" max="1804" width="12.140625" style="4" customWidth="1"/>
    <col min="1805" max="2048" width="8.85546875" style="4" customWidth="1"/>
    <col min="2049" max="2049" width="0" style="4" hidden="1"/>
    <col min="2050" max="2050" width="5.5703125" style="4" bestFit="1" customWidth="1"/>
    <col min="2051" max="2051" width="62.42578125" style="4" bestFit="1" customWidth="1"/>
    <col min="2052" max="2053" width="9.85546875" style="4" customWidth="1"/>
    <col min="2054" max="2054" width="11.140625" style="4" customWidth="1"/>
    <col min="2055" max="2060" width="12.140625" style="4" customWidth="1"/>
    <col min="2061" max="2304" width="8.85546875" style="4" customWidth="1"/>
    <col min="2305" max="2305" width="0" style="4" hidden="1"/>
    <col min="2306" max="2306" width="5.5703125" style="4" bestFit="1" customWidth="1"/>
    <col min="2307" max="2307" width="62.42578125" style="4" bestFit="1" customWidth="1"/>
    <col min="2308" max="2309" width="9.85546875" style="4" customWidth="1"/>
    <col min="2310" max="2310" width="11.140625" style="4" customWidth="1"/>
    <col min="2311" max="2316" width="12.140625" style="4" customWidth="1"/>
    <col min="2317" max="2560" width="8.85546875" style="4" customWidth="1"/>
    <col min="2561" max="2561" width="0" style="4" hidden="1"/>
    <col min="2562" max="2562" width="5.5703125" style="4" bestFit="1" customWidth="1"/>
    <col min="2563" max="2563" width="62.42578125" style="4" bestFit="1" customWidth="1"/>
    <col min="2564" max="2565" width="9.85546875" style="4" customWidth="1"/>
    <col min="2566" max="2566" width="11.140625" style="4" customWidth="1"/>
    <col min="2567" max="2572" width="12.140625" style="4" customWidth="1"/>
    <col min="2573" max="2816" width="8.85546875" style="4" customWidth="1"/>
    <col min="2817" max="2817" width="0" style="4" hidden="1"/>
    <col min="2818" max="2818" width="5.5703125" style="4" bestFit="1" customWidth="1"/>
    <col min="2819" max="2819" width="62.42578125" style="4" bestFit="1" customWidth="1"/>
    <col min="2820" max="2821" width="9.85546875" style="4" customWidth="1"/>
    <col min="2822" max="2822" width="11.140625" style="4" customWidth="1"/>
    <col min="2823" max="2828" width="12.140625" style="4" customWidth="1"/>
    <col min="2829" max="3072" width="8.85546875" style="4" customWidth="1"/>
    <col min="3073" max="3073" width="0" style="4" hidden="1"/>
    <col min="3074" max="3074" width="5.5703125" style="4" bestFit="1" customWidth="1"/>
    <col min="3075" max="3075" width="62.42578125" style="4" bestFit="1" customWidth="1"/>
    <col min="3076" max="3077" width="9.85546875" style="4" customWidth="1"/>
    <col min="3078" max="3078" width="11.140625" style="4" customWidth="1"/>
    <col min="3079" max="3084" width="12.140625" style="4" customWidth="1"/>
    <col min="3085" max="3328" width="8.85546875" style="4" customWidth="1"/>
    <col min="3329" max="3329" width="0" style="4" hidden="1"/>
    <col min="3330" max="3330" width="5.5703125" style="4" bestFit="1" customWidth="1"/>
    <col min="3331" max="3331" width="62.42578125" style="4" bestFit="1" customWidth="1"/>
    <col min="3332" max="3333" width="9.85546875" style="4" customWidth="1"/>
    <col min="3334" max="3334" width="11.140625" style="4" customWidth="1"/>
    <col min="3335" max="3340" width="12.140625" style="4" customWidth="1"/>
    <col min="3341" max="3584" width="8.85546875" style="4" customWidth="1"/>
    <col min="3585" max="3585" width="0" style="4" hidden="1"/>
    <col min="3586" max="3586" width="5.5703125" style="4" bestFit="1" customWidth="1"/>
    <col min="3587" max="3587" width="62.42578125" style="4" bestFit="1" customWidth="1"/>
    <col min="3588" max="3589" width="9.85546875" style="4" customWidth="1"/>
    <col min="3590" max="3590" width="11.140625" style="4" customWidth="1"/>
    <col min="3591" max="3596" width="12.140625" style="4" customWidth="1"/>
    <col min="3597" max="3840" width="8.85546875" style="4" customWidth="1"/>
    <col min="3841" max="3841" width="0" style="4" hidden="1"/>
    <col min="3842" max="3842" width="5.5703125" style="4" bestFit="1" customWidth="1"/>
    <col min="3843" max="3843" width="62.42578125" style="4" bestFit="1" customWidth="1"/>
    <col min="3844" max="3845" width="9.85546875" style="4" customWidth="1"/>
    <col min="3846" max="3846" width="11.140625" style="4" customWidth="1"/>
    <col min="3847" max="3852" width="12.140625" style="4" customWidth="1"/>
    <col min="3853" max="4096" width="8.85546875" style="4" customWidth="1"/>
    <col min="4097" max="4097" width="0" style="4" hidden="1"/>
    <col min="4098" max="4098" width="5.5703125" style="4" bestFit="1" customWidth="1"/>
    <col min="4099" max="4099" width="62.42578125" style="4" bestFit="1" customWidth="1"/>
    <col min="4100" max="4101" width="9.85546875" style="4" customWidth="1"/>
    <col min="4102" max="4102" width="11.140625" style="4" customWidth="1"/>
    <col min="4103" max="4108" width="12.140625" style="4" customWidth="1"/>
    <col min="4109" max="4352" width="8.85546875" style="4" customWidth="1"/>
    <col min="4353" max="4353" width="0" style="4" hidden="1"/>
    <col min="4354" max="4354" width="5.5703125" style="4" bestFit="1" customWidth="1"/>
    <col min="4355" max="4355" width="62.42578125" style="4" bestFit="1" customWidth="1"/>
    <col min="4356" max="4357" width="9.85546875" style="4" customWidth="1"/>
    <col min="4358" max="4358" width="11.140625" style="4" customWidth="1"/>
    <col min="4359" max="4364" width="12.140625" style="4" customWidth="1"/>
    <col min="4365" max="4608" width="8.85546875" style="4" customWidth="1"/>
    <col min="4609" max="4609" width="0" style="4" hidden="1"/>
    <col min="4610" max="4610" width="5.5703125" style="4" bestFit="1" customWidth="1"/>
    <col min="4611" max="4611" width="62.42578125" style="4" bestFit="1" customWidth="1"/>
    <col min="4612" max="4613" width="9.85546875" style="4" customWidth="1"/>
    <col min="4614" max="4614" width="11.140625" style="4" customWidth="1"/>
    <col min="4615" max="4620" width="12.140625" style="4" customWidth="1"/>
    <col min="4621" max="4864" width="8.85546875" style="4" customWidth="1"/>
    <col min="4865" max="4865" width="0" style="4" hidden="1"/>
    <col min="4866" max="4866" width="5.5703125" style="4" bestFit="1" customWidth="1"/>
    <col min="4867" max="4867" width="62.42578125" style="4" bestFit="1" customWidth="1"/>
    <col min="4868" max="4869" width="9.85546875" style="4" customWidth="1"/>
    <col min="4870" max="4870" width="11.140625" style="4" customWidth="1"/>
    <col min="4871" max="4876" width="12.140625" style="4" customWidth="1"/>
    <col min="4877" max="5120" width="8.85546875" style="4" customWidth="1"/>
    <col min="5121" max="5121" width="0" style="4" hidden="1"/>
    <col min="5122" max="5122" width="5.5703125" style="4" bestFit="1" customWidth="1"/>
    <col min="5123" max="5123" width="62.42578125" style="4" bestFit="1" customWidth="1"/>
    <col min="5124" max="5125" width="9.85546875" style="4" customWidth="1"/>
    <col min="5126" max="5126" width="11.140625" style="4" customWidth="1"/>
    <col min="5127" max="5132" width="12.140625" style="4" customWidth="1"/>
    <col min="5133" max="5376" width="8.85546875" style="4" customWidth="1"/>
    <col min="5377" max="5377" width="0" style="4" hidden="1"/>
    <col min="5378" max="5378" width="5.5703125" style="4" bestFit="1" customWidth="1"/>
    <col min="5379" max="5379" width="62.42578125" style="4" bestFit="1" customWidth="1"/>
    <col min="5380" max="5381" width="9.85546875" style="4" customWidth="1"/>
    <col min="5382" max="5382" width="11.140625" style="4" customWidth="1"/>
    <col min="5383" max="5388" width="12.140625" style="4" customWidth="1"/>
    <col min="5389" max="5632" width="8.85546875" style="4" customWidth="1"/>
    <col min="5633" max="5633" width="0" style="4" hidden="1"/>
    <col min="5634" max="5634" width="5.5703125" style="4" bestFit="1" customWidth="1"/>
    <col min="5635" max="5635" width="62.42578125" style="4" bestFit="1" customWidth="1"/>
    <col min="5636" max="5637" width="9.85546875" style="4" customWidth="1"/>
    <col min="5638" max="5638" width="11.140625" style="4" customWidth="1"/>
    <col min="5639" max="5644" width="12.140625" style="4" customWidth="1"/>
    <col min="5645" max="5888" width="8.85546875" style="4" customWidth="1"/>
    <col min="5889" max="5889" width="0" style="4" hidden="1"/>
    <col min="5890" max="5890" width="5.5703125" style="4" bestFit="1" customWidth="1"/>
    <col min="5891" max="5891" width="62.42578125" style="4" bestFit="1" customWidth="1"/>
    <col min="5892" max="5893" width="9.85546875" style="4" customWidth="1"/>
    <col min="5894" max="5894" width="11.140625" style="4" customWidth="1"/>
    <col min="5895" max="5900" width="12.140625" style="4" customWidth="1"/>
    <col min="5901" max="6144" width="8.85546875" style="4" customWidth="1"/>
    <col min="6145" max="6145" width="0" style="4" hidden="1"/>
    <col min="6146" max="6146" width="5.5703125" style="4" bestFit="1" customWidth="1"/>
    <col min="6147" max="6147" width="62.42578125" style="4" bestFit="1" customWidth="1"/>
    <col min="6148" max="6149" width="9.85546875" style="4" customWidth="1"/>
    <col min="6150" max="6150" width="11.140625" style="4" customWidth="1"/>
    <col min="6151" max="6156" width="12.140625" style="4" customWidth="1"/>
    <col min="6157" max="6400" width="8.85546875" style="4" customWidth="1"/>
    <col min="6401" max="6401" width="0" style="4" hidden="1"/>
    <col min="6402" max="6402" width="5.5703125" style="4" bestFit="1" customWidth="1"/>
    <col min="6403" max="6403" width="62.42578125" style="4" bestFit="1" customWidth="1"/>
    <col min="6404" max="6405" width="9.85546875" style="4" customWidth="1"/>
    <col min="6406" max="6406" width="11.140625" style="4" customWidth="1"/>
    <col min="6407" max="6412" width="12.140625" style="4" customWidth="1"/>
    <col min="6413" max="6656" width="8.85546875" style="4" customWidth="1"/>
    <col min="6657" max="6657" width="0" style="4" hidden="1"/>
    <col min="6658" max="6658" width="5.5703125" style="4" bestFit="1" customWidth="1"/>
    <col min="6659" max="6659" width="62.42578125" style="4" bestFit="1" customWidth="1"/>
    <col min="6660" max="6661" width="9.85546875" style="4" customWidth="1"/>
    <col min="6662" max="6662" width="11.140625" style="4" customWidth="1"/>
    <col min="6663" max="6668" width="12.140625" style="4" customWidth="1"/>
    <col min="6669" max="6912" width="8.85546875" style="4" customWidth="1"/>
    <col min="6913" max="6913" width="0" style="4" hidden="1"/>
    <col min="6914" max="6914" width="5.5703125" style="4" bestFit="1" customWidth="1"/>
    <col min="6915" max="6915" width="62.42578125" style="4" bestFit="1" customWidth="1"/>
    <col min="6916" max="6917" width="9.85546875" style="4" customWidth="1"/>
    <col min="6918" max="6918" width="11.140625" style="4" customWidth="1"/>
    <col min="6919" max="6924" width="12.140625" style="4" customWidth="1"/>
    <col min="6925" max="7168" width="8.85546875" style="4" customWidth="1"/>
    <col min="7169" max="7169" width="0" style="4" hidden="1"/>
    <col min="7170" max="7170" width="5.5703125" style="4" bestFit="1" customWidth="1"/>
    <col min="7171" max="7171" width="62.42578125" style="4" bestFit="1" customWidth="1"/>
    <col min="7172" max="7173" width="9.85546875" style="4" customWidth="1"/>
    <col min="7174" max="7174" width="11.140625" style="4" customWidth="1"/>
    <col min="7175" max="7180" width="12.140625" style="4" customWidth="1"/>
    <col min="7181" max="7424" width="8.85546875" style="4" customWidth="1"/>
    <col min="7425" max="7425" width="0" style="4" hidden="1"/>
    <col min="7426" max="7426" width="5.5703125" style="4" bestFit="1" customWidth="1"/>
    <col min="7427" max="7427" width="62.42578125" style="4" bestFit="1" customWidth="1"/>
    <col min="7428" max="7429" width="9.85546875" style="4" customWidth="1"/>
    <col min="7430" max="7430" width="11.140625" style="4" customWidth="1"/>
    <col min="7431" max="7436" width="12.140625" style="4" customWidth="1"/>
    <col min="7437" max="7680" width="8.85546875" style="4" customWidth="1"/>
    <col min="7681" max="7681" width="0" style="4" hidden="1"/>
    <col min="7682" max="7682" width="5.5703125" style="4" bestFit="1" customWidth="1"/>
    <col min="7683" max="7683" width="62.42578125" style="4" bestFit="1" customWidth="1"/>
    <col min="7684" max="7685" width="9.85546875" style="4" customWidth="1"/>
    <col min="7686" max="7686" width="11.140625" style="4" customWidth="1"/>
    <col min="7687" max="7692" width="12.140625" style="4" customWidth="1"/>
    <col min="7693" max="7936" width="8.85546875" style="4" customWidth="1"/>
    <col min="7937" max="7937" width="0" style="4" hidden="1"/>
    <col min="7938" max="7938" width="5.5703125" style="4" bestFit="1" customWidth="1"/>
    <col min="7939" max="7939" width="62.42578125" style="4" bestFit="1" customWidth="1"/>
    <col min="7940" max="7941" width="9.85546875" style="4" customWidth="1"/>
    <col min="7942" max="7942" width="11.140625" style="4" customWidth="1"/>
    <col min="7943" max="7948" width="12.140625" style="4" customWidth="1"/>
    <col min="7949" max="8192" width="8.85546875" style="4" customWidth="1"/>
    <col min="8193" max="8193" width="0" style="4" hidden="1"/>
    <col min="8194" max="8194" width="5.5703125" style="4" bestFit="1" customWidth="1"/>
    <col min="8195" max="8195" width="62.42578125" style="4" bestFit="1" customWidth="1"/>
    <col min="8196" max="8197" width="9.85546875" style="4" customWidth="1"/>
    <col min="8198" max="8198" width="11.140625" style="4" customWidth="1"/>
    <col min="8199" max="8204" width="12.140625" style="4" customWidth="1"/>
    <col min="8205" max="8448" width="8.85546875" style="4" customWidth="1"/>
    <col min="8449" max="8449" width="0" style="4" hidden="1"/>
    <col min="8450" max="8450" width="5.5703125" style="4" bestFit="1" customWidth="1"/>
    <col min="8451" max="8451" width="62.42578125" style="4" bestFit="1" customWidth="1"/>
    <col min="8452" max="8453" width="9.85546875" style="4" customWidth="1"/>
    <col min="8454" max="8454" width="11.140625" style="4" customWidth="1"/>
    <col min="8455" max="8460" width="12.140625" style="4" customWidth="1"/>
    <col min="8461" max="8704" width="8.85546875" style="4" customWidth="1"/>
    <col min="8705" max="8705" width="0" style="4" hidden="1"/>
    <col min="8706" max="8706" width="5.5703125" style="4" bestFit="1" customWidth="1"/>
    <col min="8707" max="8707" width="62.42578125" style="4" bestFit="1" customWidth="1"/>
    <col min="8708" max="8709" width="9.85546875" style="4" customWidth="1"/>
    <col min="8710" max="8710" width="11.140625" style="4" customWidth="1"/>
    <col min="8711" max="8716" width="12.140625" style="4" customWidth="1"/>
    <col min="8717" max="8960" width="8.85546875" style="4" customWidth="1"/>
    <col min="8961" max="8961" width="0" style="4" hidden="1"/>
    <col min="8962" max="8962" width="5.5703125" style="4" bestFit="1" customWidth="1"/>
    <col min="8963" max="8963" width="62.42578125" style="4" bestFit="1" customWidth="1"/>
    <col min="8964" max="8965" width="9.85546875" style="4" customWidth="1"/>
    <col min="8966" max="8966" width="11.140625" style="4" customWidth="1"/>
    <col min="8967" max="8972" width="12.140625" style="4" customWidth="1"/>
    <col min="8973" max="9216" width="8.85546875" style="4" customWidth="1"/>
    <col min="9217" max="9217" width="0" style="4" hidden="1"/>
    <col min="9218" max="9218" width="5.5703125" style="4" bestFit="1" customWidth="1"/>
    <col min="9219" max="9219" width="62.42578125" style="4" bestFit="1" customWidth="1"/>
    <col min="9220" max="9221" width="9.85546875" style="4" customWidth="1"/>
    <col min="9222" max="9222" width="11.140625" style="4" customWidth="1"/>
    <col min="9223" max="9228" width="12.140625" style="4" customWidth="1"/>
    <col min="9229" max="9472" width="8.85546875" style="4" customWidth="1"/>
    <col min="9473" max="9473" width="0" style="4" hidden="1"/>
    <col min="9474" max="9474" width="5.5703125" style="4" bestFit="1" customWidth="1"/>
    <col min="9475" max="9475" width="62.42578125" style="4" bestFit="1" customWidth="1"/>
    <col min="9476" max="9477" width="9.85546875" style="4" customWidth="1"/>
    <col min="9478" max="9478" width="11.140625" style="4" customWidth="1"/>
    <col min="9479" max="9484" width="12.140625" style="4" customWidth="1"/>
    <col min="9485" max="9728" width="8.85546875" style="4" customWidth="1"/>
    <col min="9729" max="9729" width="0" style="4" hidden="1"/>
    <col min="9730" max="9730" width="5.5703125" style="4" bestFit="1" customWidth="1"/>
    <col min="9731" max="9731" width="62.42578125" style="4" bestFit="1" customWidth="1"/>
    <col min="9732" max="9733" width="9.85546875" style="4" customWidth="1"/>
    <col min="9734" max="9734" width="11.140625" style="4" customWidth="1"/>
    <col min="9735" max="9740" width="12.140625" style="4" customWidth="1"/>
    <col min="9741" max="9984" width="8.85546875" style="4" customWidth="1"/>
    <col min="9985" max="9985" width="0" style="4" hidden="1"/>
    <col min="9986" max="9986" width="5.5703125" style="4" bestFit="1" customWidth="1"/>
    <col min="9987" max="9987" width="62.42578125" style="4" bestFit="1" customWidth="1"/>
    <col min="9988" max="9989" width="9.85546875" style="4" customWidth="1"/>
    <col min="9990" max="9990" width="11.140625" style="4" customWidth="1"/>
    <col min="9991" max="9996" width="12.140625" style="4" customWidth="1"/>
    <col min="9997" max="10240" width="8.85546875" style="4" customWidth="1"/>
    <col min="10241" max="10241" width="0" style="4" hidden="1"/>
    <col min="10242" max="10242" width="5.5703125" style="4" bestFit="1" customWidth="1"/>
    <col min="10243" max="10243" width="62.42578125" style="4" bestFit="1" customWidth="1"/>
    <col min="10244" max="10245" width="9.85546875" style="4" customWidth="1"/>
    <col min="10246" max="10246" width="11.140625" style="4" customWidth="1"/>
    <col min="10247" max="10252" width="12.140625" style="4" customWidth="1"/>
    <col min="10253" max="10496" width="8.85546875" style="4" customWidth="1"/>
    <col min="10497" max="10497" width="0" style="4" hidden="1"/>
    <col min="10498" max="10498" width="5.5703125" style="4" bestFit="1" customWidth="1"/>
    <col min="10499" max="10499" width="62.42578125" style="4" bestFit="1" customWidth="1"/>
    <col min="10500" max="10501" width="9.85546875" style="4" customWidth="1"/>
    <col min="10502" max="10502" width="11.140625" style="4" customWidth="1"/>
    <col min="10503" max="10508" width="12.140625" style="4" customWidth="1"/>
    <col min="10509" max="10752" width="8.85546875" style="4" customWidth="1"/>
    <col min="10753" max="10753" width="0" style="4" hidden="1"/>
    <col min="10754" max="10754" width="5.5703125" style="4" bestFit="1" customWidth="1"/>
    <col min="10755" max="10755" width="62.42578125" style="4" bestFit="1" customWidth="1"/>
    <col min="10756" max="10757" width="9.85546875" style="4" customWidth="1"/>
    <col min="10758" max="10758" width="11.140625" style="4" customWidth="1"/>
    <col min="10759" max="10764" width="12.140625" style="4" customWidth="1"/>
    <col min="10765" max="11008" width="8.85546875" style="4" customWidth="1"/>
    <col min="11009" max="11009" width="0" style="4" hidden="1"/>
    <col min="11010" max="11010" width="5.5703125" style="4" bestFit="1" customWidth="1"/>
    <col min="11011" max="11011" width="62.42578125" style="4" bestFit="1" customWidth="1"/>
    <col min="11012" max="11013" width="9.85546875" style="4" customWidth="1"/>
    <col min="11014" max="11014" width="11.140625" style="4" customWidth="1"/>
    <col min="11015" max="11020" width="12.140625" style="4" customWidth="1"/>
    <col min="11021" max="11264" width="8.85546875" style="4" customWidth="1"/>
    <col min="11265" max="11265" width="0" style="4" hidden="1"/>
    <col min="11266" max="11266" width="5.5703125" style="4" bestFit="1" customWidth="1"/>
    <col min="11267" max="11267" width="62.42578125" style="4" bestFit="1" customWidth="1"/>
    <col min="11268" max="11269" width="9.85546875" style="4" customWidth="1"/>
    <col min="11270" max="11270" width="11.140625" style="4" customWidth="1"/>
    <col min="11271" max="11276" width="12.140625" style="4" customWidth="1"/>
    <col min="11277" max="11520" width="8.85546875" style="4" customWidth="1"/>
    <col min="11521" max="11521" width="0" style="4" hidden="1"/>
    <col min="11522" max="11522" width="5.5703125" style="4" bestFit="1" customWidth="1"/>
    <col min="11523" max="11523" width="62.42578125" style="4" bestFit="1" customWidth="1"/>
    <col min="11524" max="11525" width="9.85546875" style="4" customWidth="1"/>
    <col min="11526" max="11526" width="11.140625" style="4" customWidth="1"/>
    <col min="11527" max="11532" width="12.140625" style="4" customWidth="1"/>
    <col min="11533" max="11776" width="8.85546875" style="4" customWidth="1"/>
    <col min="11777" max="11777" width="0" style="4" hidden="1"/>
    <col min="11778" max="11778" width="5.5703125" style="4" bestFit="1" customWidth="1"/>
    <col min="11779" max="11779" width="62.42578125" style="4" bestFit="1" customWidth="1"/>
    <col min="11780" max="11781" width="9.85546875" style="4" customWidth="1"/>
    <col min="11782" max="11782" width="11.140625" style="4" customWidth="1"/>
    <col min="11783" max="11788" width="12.140625" style="4" customWidth="1"/>
    <col min="11789" max="12032" width="8.85546875" style="4" customWidth="1"/>
    <col min="12033" max="12033" width="0" style="4" hidden="1"/>
    <col min="12034" max="12034" width="5.5703125" style="4" bestFit="1" customWidth="1"/>
    <col min="12035" max="12035" width="62.42578125" style="4" bestFit="1" customWidth="1"/>
    <col min="12036" max="12037" width="9.85546875" style="4" customWidth="1"/>
    <col min="12038" max="12038" width="11.140625" style="4" customWidth="1"/>
    <col min="12039" max="12044" width="12.140625" style="4" customWidth="1"/>
    <col min="12045" max="12288" width="8.85546875" style="4" customWidth="1"/>
    <col min="12289" max="12289" width="0" style="4" hidden="1"/>
    <col min="12290" max="12290" width="5.5703125" style="4" bestFit="1" customWidth="1"/>
    <col min="12291" max="12291" width="62.42578125" style="4" bestFit="1" customWidth="1"/>
    <col min="12292" max="12293" width="9.85546875" style="4" customWidth="1"/>
    <col min="12294" max="12294" width="11.140625" style="4" customWidth="1"/>
    <col min="12295" max="12300" width="12.140625" style="4" customWidth="1"/>
    <col min="12301" max="12544" width="8.85546875" style="4" customWidth="1"/>
    <col min="12545" max="12545" width="0" style="4" hidden="1"/>
    <col min="12546" max="12546" width="5.5703125" style="4" bestFit="1" customWidth="1"/>
    <col min="12547" max="12547" width="62.42578125" style="4" bestFit="1" customWidth="1"/>
    <col min="12548" max="12549" width="9.85546875" style="4" customWidth="1"/>
    <col min="12550" max="12550" width="11.140625" style="4" customWidth="1"/>
    <col min="12551" max="12556" width="12.140625" style="4" customWidth="1"/>
    <col min="12557" max="12800" width="8.85546875" style="4" customWidth="1"/>
    <col min="12801" max="12801" width="0" style="4" hidden="1"/>
    <col min="12802" max="12802" width="5.5703125" style="4" bestFit="1" customWidth="1"/>
    <col min="12803" max="12803" width="62.42578125" style="4" bestFit="1" customWidth="1"/>
    <col min="12804" max="12805" width="9.85546875" style="4" customWidth="1"/>
    <col min="12806" max="12806" width="11.140625" style="4" customWidth="1"/>
    <col min="12807" max="12812" width="12.140625" style="4" customWidth="1"/>
    <col min="12813" max="13056" width="8.85546875" style="4" customWidth="1"/>
    <col min="13057" max="13057" width="0" style="4" hidden="1"/>
    <col min="13058" max="13058" width="5.5703125" style="4" bestFit="1" customWidth="1"/>
    <col min="13059" max="13059" width="62.42578125" style="4" bestFit="1" customWidth="1"/>
    <col min="13060" max="13061" width="9.85546875" style="4" customWidth="1"/>
    <col min="13062" max="13062" width="11.140625" style="4" customWidth="1"/>
    <col min="13063" max="13068" width="12.140625" style="4" customWidth="1"/>
    <col min="13069" max="13312" width="8.85546875" style="4" customWidth="1"/>
    <col min="13313" max="13313" width="0" style="4" hidden="1"/>
    <col min="13314" max="13314" width="5.5703125" style="4" bestFit="1" customWidth="1"/>
    <col min="13315" max="13315" width="62.42578125" style="4" bestFit="1" customWidth="1"/>
    <col min="13316" max="13317" width="9.85546875" style="4" customWidth="1"/>
    <col min="13318" max="13318" width="11.140625" style="4" customWidth="1"/>
    <col min="13319" max="13324" width="12.140625" style="4" customWidth="1"/>
    <col min="13325" max="13568" width="8.85546875" style="4" customWidth="1"/>
    <col min="13569" max="13569" width="0" style="4" hidden="1"/>
    <col min="13570" max="13570" width="5.5703125" style="4" bestFit="1" customWidth="1"/>
    <col min="13571" max="13571" width="62.42578125" style="4" bestFit="1" customWidth="1"/>
    <col min="13572" max="13573" width="9.85546875" style="4" customWidth="1"/>
    <col min="13574" max="13574" width="11.140625" style="4" customWidth="1"/>
    <col min="13575" max="13580" width="12.140625" style="4" customWidth="1"/>
    <col min="13581" max="13824" width="8.85546875" style="4" customWidth="1"/>
    <col min="13825" max="13825" width="0" style="4" hidden="1"/>
    <col min="13826" max="13826" width="5.5703125" style="4" bestFit="1" customWidth="1"/>
    <col min="13827" max="13827" width="62.42578125" style="4" bestFit="1" customWidth="1"/>
    <col min="13828" max="13829" width="9.85546875" style="4" customWidth="1"/>
    <col min="13830" max="13830" width="11.140625" style="4" customWidth="1"/>
    <col min="13831" max="13836" width="12.140625" style="4" customWidth="1"/>
    <col min="13837" max="14080" width="8.85546875" style="4" customWidth="1"/>
    <col min="14081" max="14081" width="0" style="4" hidden="1"/>
    <col min="14082" max="14082" width="5.5703125" style="4" bestFit="1" customWidth="1"/>
    <col min="14083" max="14083" width="62.42578125" style="4" bestFit="1" customWidth="1"/>
    <col min="14084" max="14085" width="9.85546875" style="4" customWidth="1"/>
    <col min="14086" max="14086" width="11.140625" style="4" customWidth="1"/>
    <col min="14087" max="14092" width="12.140625" style="4" customWidth="1"/>
    <col min="14093" max="14336" width="8.85546875" style="4" customWidth="1"/>
    <col min="14337" max="14337" width="0" style="4" hidden="1"/>
    <col min="14338" max="14338" width="5.5703125" style="4" bestFit="1" customWidth="1"/>
    <col min="14339" max="14339" width="62.42578125" style="4" bestFit="1" customWidth="1"/>
    <col min="14340" max="14341" width="9.85546875" style="4" customWidth="1"/>
    <col min="14342" max="14342" width="11.140625" style="4" customWidth="1"/>
    <col min="14343" max="14348" width="12.140625" style="4" customWidth="1"/>
    <col min="14349" max="14592" width="8.85546875" style="4" customWidth="1"/>
    <col min="14593" max="14593" width="0" style="4" hidden="1"/>
    <col min="14594" max="14594" width="5.5703125" style="4" bestFit="1" customWidth="1"/>
    <col min="14595" max="14595" width="62.42578125" style="4" bestFit="1" customWidth="1"/>
    <col min="14596" max="14597" width="9.85546875" style="4" customWidth="1"/>
    <col min="14598" max="14598" width="11.140625" style="4" customWidth="1"/>
    <col min="14599" max="14604" width="12.140625" style="4" customWidth="1"/>
    <col min="14605" max="14848" width="8.85546875" style="4" customWidth="1"/>
    <col min="14849" max="14849" width="0" style="4" hidden="1"/>
    <col min="14850" max="14850" width="5.5703125" style="4" bestFit="1" customWidth="1"/>
    <col min="14851" max="14851" width="62.42578125" style="4" bestFit="1" customWidth="1"/>
    <col min="14852" max="14853" width="9.85546875" style="4" customWidth="1"/>
    <col min="14854" max="14854" width="11.140625" style="4" customWidth="1"/>
    <col min="14855" max="14860" width="12.140625" style="4" customWidth="1"/>
    <col min="14861" max="15104" width="8.85546875" style="4" customWidth="1"/>
    <col min="15105" max="15105" width="0" style="4" hidden="1"/>
    <col min="15106" max="15106" width="5.5703125" style="4" bestFit="1" customWidth="1"/>
    <col min="15107" max="15107" width="62.42578125" style="4" bestFit="1" customWidth="1"/>
    <col min="15108" max="15109" width="9.85546875" style="4" customWidth="1"/>
    <col min="15110" max="15110" width="11.140625" style="4" customWidth="1"/>
    <col min="15111" max="15116" width="12.140625" style="4" customWidth="1"/>
    <col min="15117" max="15360" width="8.85546875" style="4" customWidth="1"/>
    <col min="15361" max="15361" width="0" style="4" hidden="1"/>
    <col min="15362" max="15362" width="5.5703125" style="4" bestFit="1" customWidth="1"/>
    <col min="15363" max="15363" width="62.42578125" style="4" bestFit="1" customWidth="1"/>
    <col min="15364" max="15365" width="9.85546875" style="4" customWidth="1"/>
    <col min="15366" max="15366" width="11.140625" style="4" customWidth="1"/>
    <col min="15367" max="15372" width="12.140625" style="4" customWidth="1"/>
    <col min="15373" max="15616" width="8.85546875" style="4" customWidth="1"/>
    <col min="15617" max="15617" width="0" style="4" hidden="1"/>
    <col min="15618" max="15618" width="5.5703125" style="4" bestFit="1" customWidth="1"/>
    <col min="15619" max="15619" width="62.42578125" style="4" bestFit="1" customWidth="1"/>
    <col min="15620" max="15621" width="9.85546875" style="4" customWidth="1"/>
    <col min="15622" max="15622" width="11.140625" style="4" customWidth="1"/>
    <col min="15623" max="15628" width="12.140625" style="4" customWidth="1"/>
    <col min="15629" max="15872" width="8.85546875" style="4" customWidth="1"/>
    <col min="15873" max="15873" width="0" style="4" hidden="1"/>
    <col min="15874" max="15874" width="5.5703125" style="4" bestFit="1" customWidth="1"/>
    <col min="15875" max="15875" width="62.42578125" style="4" bestFit="1" customWidth="1"/>
    <col min="15876" max="15877" width="9.85546875" style="4" customWidth="1"/>
    <col min="15878" max="15878" width="11.140625" style="4" customWidth="1"/>
    <col min="15879" max="15884" width="12.140625" style="4" customWidth="1"/>
    <col min="15885" max="16128" width="8.85546875" style="4" customWidth="1"/>
    <col min="16129" max="16129" width="0" style="4" hidden="1"/>
    <col min="16130" max="16130" width="5.5703125" style="4" bestFit="1" customWidth="1"/>
    <col min="16131" max="16131" width="62.42578125" style="4" bestFit="1" customWidth="1"/>
    <col min="16132" max="16133" width="9.85546875" style="4" customWidth="1"/>
    <col min="16134" max="16134" width="11.140625" style="4" customWidth="1"/>
    <col min="16135" max="16140" width="12.140625" style="4" customWidth="1"/>
    <col min="16141" max="16384" width="8.85546875" style="4" customWidth="1"/>
  </cols>
  <sheetData>
    <row r="1" spans="2:12" ht="13.5" customHeight="1" thickBot="1">
      <c r="B1" s="377" t="s">
        <v>329</v>
      </c>
      <c r="C1" s="374"/>
      <c r="D1" s="374"/>
      <c r="E1" s="374"/>
      <c r="F1" s="374"/>
      <c r="G1" s="374"/>
      <c r="H1" s="374"/>
      <c r="I1" s="374"/>
      <c r="J1" s="374"/>
      <c r="K1" s="374"/>
      <c r="L1" s="378"/>
    </row>
    <row r="2" spans="2:12" ht="13.5" customHeight="1" thickBot="1">
      <c r="B2" s="379" t="s">
        <v>330</v>
      </c>
      <c r="C2" s="374"/>
      <c r="D2" s="374"/>
      <c r="E2" s="374"/>
      <c r="F2" s="374"/>
      <c r="G2" s="374"/>
      <c r="H2" s="374"/>
      <c r="I2" s="374"/>
      <c r="J2" s="374"/>
      <c r="K2" s="374"/>
      <c r="L2" s="378"/>
    </row>
    <row r="3" spans="2:12">
      <c r="B3" s="382" t="s">
        <v>242</v>
      </c>
      <c r="C3" s="381" t="s">
        <v>243</v>
      </c>
      <c r="D3" s="381" t="s">
        <v>88</v>
      </c>
      <c r="E3" s="380" t="s">
        <v>286</v>
      </c>
      <c r="F3" s="381" t="s">
        <v>245</v>
      </c>
      <c r="G3" s="381" t="s">
        <v>246</v>
      </c>
      <c r="H3" s="381" t="s">
        <v>297</v>
      </c>
      <c r="I3" s="383" t="s">
        <v>298</v>
      </c>
      <c r="J3" s="383" t="s">
        <v>299</v>
      </c>
      <c r="K3" s="383" t="s">
        <v>300</v>
      </c>
      <c r="L3" s="385" t="s">
        <v>301</v>
      </c>
    </row>
    <row r="4" spans="2:12">
      <c r="B4" s="361"/>
      <c r="C4" s="348"/>
      <c r="D4" s="348"/>
      <c r="E4" s="348"/>
      <c r="F4" s="348"/>
      <c r="G4" s="348"/>
      <c r="H4" s="348"/>
      <c r="I4" s="348"/>
      <c r="J4" s="348"/>
      <c r="K4" s="348"/>
      <c r="L4" s="355"/>
    </row>
    <row r="5" spans="2:12">
      <c r="B5" s="362"/>
      <c r="C5" s="349"/>
      <c r="D5" s="349"/>
      <c r="E5" s="349"/>
      <c r="F5" s="349"/>
      <c r="G5" s="349"/>
      <c r="H5" s="349"/>
      <c r="I5" s="349"/>
      <c r="J5" s="349"/>
      <c r="K5" s="349"/>
      <c r="L5" s="356"/>
    </row>
    <row r="6" spans="2:12">
      <c r="B6" s="90">
        <v>1</v>
      </c>
      <c r="C6" s="24" t="s">
        <v>331</v>
      </c>
      <c r="D6" s="91" t="s">
        <v>249</v>
      </c>
      <c r="E6" s="45" t="s">
        <v>332</v>
      </c>
      <c r="F6" s="44">
        <v>1</v>
      </c>
      <c r="G6" s="68"/>
      <c r="H6" s="92"/>
      <c r="I6" s="92"/>
      <c r="J6" s="93">
        <v>60</v>
      </c>
      <c r="K6" s="92"/>
      <c r="L6" s="94"/>
    </row>
    <row r="7" spans="2:12">
      <c r="B7" s="90">
        <v>2</v>
      </c>
      <c r="C7" s="24" t="s">
        <v>333</v>
      </c>
      <c r="D7" s="91" t="s">
        <v>249</v>
      </c>
      <c r="E7" s="45" t="s">
        <v>334</v>
      </c>
      <c r="F7" s="44">
        <v>2</v>
      </c>
      <c r="G7" s="68"/>
      <c r="H7" s="92"/>
      <c r="I7" s="92"/>
      <c r="J7" s="93">
        <v>12</v>
      </c>
      <c r="K7" s="92"/>
      <c r="L7" s="94"/>
    </row>
    <row r="8" spans="2:12">
      <c r="B8" s="90">
        <v>3</v>
      </c>
      <c r="C8" s="48" t="s">
        <v>335</v>
      </c>
      <c r="D8" s="91" t="s">
        <v>249</v>
      </c>
      <c r="E8" s="45" t="s">
        <v>336</v>
      </c>
      <c r="F8" s="47">
        <v>20</v>
      </c>
      <c r="G8" s="68"/>
      <c r="H8" s="92"/>
      <c r="I8" s="92"/>
      <c r="J8" s="93">
        <v>12</v>
      </c>
      <c r="K8" s="92"/>
      <c r="L8" s="94"/>
    </row>
    <row r="9" spans="2:12">
      <c r="B9" s="90">
        <v>4</v>
      </c>
      <c r="C9" s="24" t="s">
        <v>306</v>
      </c>
      <c r="D9" s="91" t="s">
        <v>249</v>
      </c>
      <c r="E9" s="45" t="s">
        <v>307</v>
      </c>
      <c r="F9" s="44">
        <v>2</v>
      </c>
      <c r="G9" s="68"/>
      <c r="H9" s="92"/>
      <c r="I9" s="92"/>
      <c r="J9" s="93">
        <v>60</v>
      </c>
      <c r="K9" s="92"/>
      <c r="L9" s="94"/>
    </row>
    <row r="10" spans="2:12">
      <c r="B10" s="90">
        <v>5</v>
      </c>
      <c r="C10" s="24" t="s">
        <v>337</v>
      </c>
      <c r="D10" s="91" t="s">
        <v>249</v>
      </c>
      <c r="E10" s="45" t="s">
        <v>338</v>
      </c>
      <c r="F10" s="44">
        <v>2</v>
      </c>
      <c r="G10" s="68"/>
      <c r="H10" s="92"/>
      <c r="I10" s="92"/>
      <c r="J10" s="93">
        <v>60</v>
      </c>
      <c r="K10" s="92"/>
      <c r="L10" s="94"/>
    </row>
    <row r="11" spans="2:12">
      <c r="B11" s="90">
        <v>6</v>
      </c>
      <c r="C11" s="24" t="s">
        <v>339</v>
      </c>
      <c r="D11" s="91" t="s">
        <v>249</v>
      </c>
      <c r="E11" s="45" t="s">
        <v>340</v>
      </c>
      <c r="F11" s="44">
        <v>2</v>
      </c>
      <c r="G11" s="68"/>
      <c r="H11" s="92"/>
      <c r="I11" s="92"/>
      <c r="J11" s="93">
        <v>60</v>
      </c>
      <c r="K11" s="92"/>
      <c r="L11" s="94"/>
    </row>
    <row r="12" spans="2:12">
      <c r="B12" s="90">
        <v>7</v>
      </c>
      <c r="C12" s="48" t="s">
        <v>341</v>
      </c>
      <c r="D12" s="91" t="s">
        <v>249</v>
      </c>
      <c r="E12" s="45" t="s">
        <v>342</v>
      </c>
      <c r="F12" s="47">
        <v>20</v>
      </c>
      <c r="G12" s="68"/>
      <c r="H12" s="92"/>
      <c r="I12" s="92"/>
      <c r="J12" s="93">
        <v>24</v>
      </c>
      <c r="K12" s="92"/>
      <c r="L12" s="94"/>
    </row>
    <row r="13" spans="2:12">
      <c r="B13" s="90">
        <v>8</v>
      </c>
      <c r="C13" s="24" t="s">
        <v>343</v>
      </c>
      <c r="D13" s="91" t="s">
        <v>249</v>
      </c>
      <c r="E13" s="45" t="s">
        <v>344</v>
      </c>
      <c r="F13" s="44">
        <v>2</v>
      </c>
      <c r="G13" s="68"/>
      <c r="H13" s="92"/>
      <c r="I13" s="92"/>
      <c r="J13" s="93">
        <v>60</v>
      </c>
      <c r="K13" s="92"/>
      <c r="L13" s="94"/>
    </row>
    <row r="14" spans="2:12">
      <c r="B14" s="90">
        <v>9</v>
      </c>
      <c r="C14" s="24" t="s">
        <v>345</v>
      </c>
      <c r="D14" s="91" t="s">
        <v>249</v>
      </c>
      <c r="E14" s="45" t="s">
        <v>346</v>
      </c>
      <c r="F14" s="44">
        <v>2</v>
      </c>
      <c r="G14" s="68"/>
      <c r="H14" s="92"/>
      <c r="I14" s="92"/>
      <c r="J14" s="93">
        <v>60</v>
      </c>
      <c r="K14" s="92"/>
      <c r="L14" s="94"/>
    </row>
    <row r="15" spans="2:12">
      <c r="B15" s="90">
        <v>10</v>
      </c>
      <c r="C15" s="24" t="s">
        <v>347</v>
      </c>
      <c r="D15" s="91" t="s">
        <v>249</v>
      </c>
      <c r="E15" s="45" t="s">
        <v>348</v>
      </c>
      <c r="F15" s="44">
        <v>1</v>
      </c>
      <c r="G15" s="68"/>
      <c r="H15" s="92"/>
      <c r="I15" s="92"/>
      <c r="J15" s="93">
        <v>60</v>
      </c>
      <c r="K15" s="92"/>
      <c r="L15" s="94"/>
    </row>
    <row r="16" spans="2:12">
      <c r="B16" s="90">
        <v>11</v>
      </c>
      <c r="C16" s="24" t="s">
        <v>349</v>
      </c>
      <c r="D16" s="91" t="s">
        <v>249</v>
      </c>
      <c r="E16" s="45" t="s">
        <v>350</v>
      </c>
      <c r="F16" s="44">
        <v>1</v>
      </c>
      <c r="G16" s="68"/>
      <c r="H16" s="92"/>
      <c r="I16" s="92"/>
      <c r="J16" s="93">
        <v>60</v>
      </c>
      <c r="K16" s="92"/>
      <c r="L16" s="94"/>
    </row>
    <row r="17" spans="2:12">
      <c r="B17" s="90">
        <v>12</v>
      </c>
      <c r="C17" s="24" t="s">
        <v>351</v>
      </c>
      <c r="D17" s="91" t="s">
        <v>249</v>
      </c>
      <c r="E17" s="45" t="s">
        <v>352</v>
      </c>
      <c r="F17" s="44">
        <v>2</v>
      </c>
      <c r="G17" s="68"/>
      <c r="H17" s="92"/>
      <c r="I17" s="92"/>
      <c r="J17" s="93">
        <v>60</v>
      </c>
      <c r="K17" s="92"/>
      <c r="L17" s="94"/>
    </row>
    <row r="18" spans="2:12">
      <c r="B18" s="90">
        <v>13</v>
      </c>
      <c r="C18" s="24" t="s">
        <v>353</v>
      </c>
      <c r="D18" s="91" t="s">
        <v>249</v>
      </c>
      <c r="E18" s="45" t="s">
        <v>354</v>
      </c>
      <c r="F18" s="44">
        <v>2</v>
      </c>
      <c r="G18" s="68"/>
      <c r="H18" s="92"/>
      <c r="I18" s="92"/>
      <c r="J18" s="93">
        <v>60</v>
      </c>
      <c r="K18" s="92"/>
      <c r="L18" s="94"/>
    </row>
    <row r="19" spans="2:12">
      <c r="B19" s="90">
        <v>14</v>
      </c>
      <c r="C19" s="24" t="s">
        <v>355</v>
      </c>
      <c r="D19" s="91" t="s">
        <v>249</v>
      </c>
      <c r="E19" s="45" t="s">
        <v>356</v>
      </c>
      <c r="F19" s="44">
        <v>1</v>
      </c>
      <c r="G19" s="68"/>
      <c r="H19" s="92"/>
      <c r="I19" s="92"/>
      <c r="J19" s="93">
        <v>60</v>
      </c>
      <c r="K19" s="92"/>
      <c r="L19" s="94"/>
    </row>
    <row r="20" spans="2:12">
      <c r="B20" s="90">
        <v>15</v>
      </c>
      <c r="C20" s="24" t="s">
        <v>357</v>
      </c>
      <c r="D20" s="91" t="s">
        <v>249</v>
      </c>
      <c r="E20" s="45" t="s">
        <v>358</v>
      </c>
      <c r="F20" s="44">
        <v>1</v>
      </c>
      <c r="G20" s="68"/>
      <c r="H20" s="92"/>
      <c r="I20" s="92"/>
      <c r="J20" s="93">
        <v>12</v>
      </c>
      <c r="K20" s="92"/>
      <c r="L20" s="94"/>
    </row>
    <row r="21" spans="2:12">
      <c r="B21" s="90">
        <v>16</v>
      </c>
      <c r="C21" s="24" t="s">
        <v>359</v>
      </c>
      <c r="D21" s="91" t="s">
        <v>249</v>
      </c>
      <c r="E21" s="45" t="s">
        <v>360</v>
      </c>
      <c r="F21" s="44">
        <v>2</v>
      </c>
      <c r="G21" s="68"/>
      <c r="H21" s="92"/>
      <c r="I21" s="92"/>
      <c r="J21" s="93">
        <v>12</v>
      </c>
      <c r="K21" s="92"/>
      <c r="L21" s="94"/>
    </row>
    <row r="22" spans="2:12">
      <c r="B22" s="90">
        <v>17</v>
      </c>
      <c r="C22" s="24" t="s">
        <v>361</v>
      </c>
      <c r="D22" s="91" t="s">
        <v>249</v>
      </c>
      <c r="E22" s="45" t="s">
        <v>362</v>
      </c>
      <c r="F22" s="44">
        <v>2</v>
      </c>
      <c r="G22" s="68"/>
      <c r="H22" s="92"/>
      <c r="I22" s="92"/>
      <c r="J22" s="93">
        <v>12</v>
      </c>
      <c r="K22" s="92"/>
      <c r="L22" s="94"/>
    </row>
    <row r="23" spans="2:12" ht="25.5" customHeight="1">
      <c r="B23" s="90">
        <v>18</v>
      </c>
      <c r="C23" s="24" t="s">
        <v>363</v>
      </c>
      <c r="D23" s="91" t="s">
        <v>249</v>
      </c>
      <c r="E23" s="45" t="s">
        <v>364</v>
      </c>
      <c r="F23" s="44">
        <v>2</v>
      </c>
      <c r="G23" s="68"/>
      <c r="H23" s="92"/>
      <c r="I23" s="92"/>
      <c r="J23" s="93">
        <v>12</v>
      </c>
      <c r="K23" s="92"/>
      <c r="L23" s="94"/>
    </row>
    <row r="24" spans="2:12" ht="25.5" customHeight="1">
      <c r="B24" s="90">
        <v>19</v>
      </c>
      <c r="C24" s="24" t="s">
        <v>365</v>
      </c>
      <c r="D24" s="91" t="s">
        <v>249</v>
      </c>
      <c r="E24" s="45" t="s">
        <v>366</v>
      </c>
      <c r="F24" s="44">
        <v>1</v>
      </c>
      <c r="G24" s="68"/>
      <c r="H24" s="92"/>
      <c r="I24" s="92"/>
      <c r="J24" s="93">
        <v>60</v>
      </c>
      <c r="K24" s="92"/>
      <c r="L24" s="94"/>
    </row>
    <row r="25" spans="2:12" ht="38.25" customHeight="1">
      <c r="B25" s="90">
        <v>20</v>
      </c>
      <c r="C25" s="24" t="s">
        <v>367</v>
      </c>
      <c r="D25" s="91" t="s">
        <v>249</v>
      </c>
      <c r="E25" s="45" t="s">
        <v>368</v>
      </c>
      <c r="F25" s="44">
        <v>1</v>
      </c>
      <c r="G25" s="68"/>
      <c r="H25" s="92"/>
      <c r="I25" s="92"/>
      <c r="J25" s="93">
        <v>60</v>
      </c>
      <c r="K25" s="92"/>
      <c r="L25" s="94"/>
    </row>
    <row r="26" spans="2:12">
      <c r="B26" s="90">
        <v>21</v>
      </c>
      <c r="C26" s="24" t="s">
        <v>369</v>
      </c>
      <c r="D26" s="91" t="s">
        <v>249</v>
      </c>
      <c r="E26" s="45" t="s">
        <v>370</v>
      </c>
      <c r="F26" s="44">
        <v>1</v>
      </c>
      <c r="G26" s="68"/>
      <c r="H26" s="92"/>
      <c r="I26" s="92"/>
      <c r="J26" s="93">
        <v>60</v>
      </c>
      <c r="K26" s="92"/>
      <c r="L26" s="94"/>
    </row>
    <row r="27" spans="2:12">
      <c r="B27" s="90">
        <v>22</v>
      </c>
      <c r="C27" s="24" t="s">
        <v>371</v>
      </c>
      <c r="D27" s="91" t="s">
        <v>249</v>
      </c>
      <c r="E27" s="45" t="s">
        <v>372</v>
      </c>
      <c r="F27" s="44">
        <v>2</v>
      </c>
      <c r="G27" s="68"/>
      <c r="H27" s="92"/>
      <c r="I27" s="92"/>
      <c r="J27" s="93">
        <v>60</v>
      </c>
      <c r="K27" s="92"/>
      <c r="L27" s="94"/>
    </row>
    <row r="28" spans="2:12">
      <c r="B28" s="90">
        <v>23</v>
      </c>
      <c r="C28" s="24" t="s">
        <v>373</v>
      </c>
      <c r="D28" s="91" t="s">
        <v>249</v>
      </c>
      <c r="E28" s="45" t="s">
        <v>374</v>
      </c>
      <c r="F28" s="44">
        <v>1</v>
      </c>
      <c r="G28" s="68"/>
      <c r="H28" s="92"/>
      <c r="I28" s="92"/>
      <c r="J28" s="93">
        <v>60</v>
      </c>
      <c r="K28" s="92"/>
      <c r="L28" s="94"/>
    </row>
    <row r="29" spans="2:12">
      <c r="B29" s="90">
        <v>24</v>
      </c>
      <c r="C29" s="24" t="s">
        <v>375</v>
      </c>
      <c r="D29" s="91" t="s">
        <v>249</v>
      </c>
      <c r="E29" s="45" t="s">
        <v>376</v>
      </c>
      <c r="F29" s="44">
        <v>1</v>
      </c>
      <c r="G29" s="68"/>
      <c r="H29" s="92"/>
      <c r="I29" s="92"/>
      <c r="J29" s="93">
        <v>60</v>
      </c>
      <c r="K29" s="92"/>
      <c r="L29" s="94"/>
    </row>
    <row r="30" spans="2:12">
      <c r="B30" s="90">
        <v>25</v>
      </c>
      <c r="C30" s="48" t="s">
        <v>377</v>
      </c>
      <c r="D30" s="91" t="s">
        <v>249</v>
      </c>
      <c r="E30" s="45" t="s">
        <v>311</v>
      </c>
      <c r="F30" s="47">
        <v>1</v>
      </c>
      <c r="G30" s="68"/>
      <c r="H30" s="92"/>
      <c r="I30" s="92"/>
      <c r="J30" s="93">
        <v>60</v>
      </c>
      <c r="K30" s="92"/>
      <c r="L30" s="94"/>
    </row>
    <row r="31" spans="2:12">
      <c r="B31" s="90">
        <v>26</v>
      </c>
      <c r="C31" s="48" t="s">
        <v>378</v>
      </c>
      <c r="D31" s="91" t="s">
        <v>249</v>
      </c>
      <c r="E31" s="45" t="s">
        <v>311</v>
      </c>
      <c r="F31" s="47">
        <v>1</v>
      </c>
      <c r="G31" s="68"/>
      <c r="H31" s="92"/>
      <c r="I31" s="92"/>
      <c r="J31" s="93">
        <v>60</v>
      </c>
      <c r="K31" s="92"/>
      <c r="L31" s="94"/>
    </row>
    <row r="32" spans="2:12">
      <c r="B32" s="90">
        <v>27</v>
      </c>
      <c r="C32" s="24" t="s">
        <v>379</v>
      </c>
      <c r="D32" s="91" t="s">
        <v>249</v>
      </c>
      <c r="E32" s="45" t="s">
        <v>380</v>
      </c>
      <c r="F32" s="44">
        <v>2</v>
      </c>
      <c r="G32" s="68"/>
      <c r="H32" s="92"/>
      <c r="I32" s="92"/>
      <c r="J32" s="93">
        <v>60</v>
      </c>
      <c r="K32" s="92"/>
      <c r="L32" s="94"/>
    </row>
    <row r="33" spans="2:12">
      <c r="B33" s="90">
        <v>28</v>
      </c>
      <c r="C33" s="48" t="s">
        <v>381</v>
      </c>
      <c r="D33" s="91" t="s">
        <v>249</v>
      </c>
      <c r="E33" s="45" t="s">
        <v>311</v>
      </c>
      <c r="F33" s="47">
        <v>1</v>
      </c>
      <c r="G33" s="68"/>
      <c r="H33" s="92"/>
      <c r="I33" s="92"/>
      <c r="J33" s="93">
        <v>60</v>
      </c>
      <c r="K33" s="92"/>
      <c r="L33" s="94"/>
    </row>
    <row r="34" spans="2:12">
      <c r="B34" s="90">
        <v>29</v>
      </c>
      <c r="C34" s="24" t="s">
        <v>382</v>
      </c>
      <c r="D34" s="91" t="s">
        <v>249</v>
      </c>
      <c r="E34" s="45" t="s">
        <v>383</v>
      </c>
      <c r="F34" s="44">
        <v>2</v>
      </c>
      <c r="G34" s="68"/>
      <c r="H34" s="92"/>
      <c r="I34" s="92"/>
      <c r="J34" s="93">
        <v>12</v>
      </c>
      <c r="K34" s="92"/>
      <c r="L34" s="94"/>
    </row>
    <row r="35" spans="2:12">
      <c r="B35" s="90">
        <v>30</v>
      </c>
      <c r="C35" s="24" t="s">
        <v>384</v>
      </c>
      <c r="D35" s="91" t="s">
        <v>249</v>
      </c>
      <c r="E35" s="45" t="s">
        <v>385</v>
      </c>
      <c r="F35" s="44">
        <v>1</v>
      </c>
      <c r="G35" s="68"/>
      <c r="H35" s="92"/>
      <c r="I35" s="92"/>
      <c r="J35" s="93">
        <v>60</v>
      </c>
      <c r="K35" s="92"/>
      <c r="L35" s="94"/>
    </row>
    <row r="36" spans="2:12">
      <c r="B36" s="90">
        <v>31</v>
      </c>
      <c r="C36" s="24" t="s">
        <v>386</v>
      </c>
      <c r="D36" s="91" t="s">
        <v>249</v>
      </c>
      <c r="E36" s="45" t="s">
        <v>387</v>
      </c>
      <c r="F36" s="44">
        <v>1</v>
      </c>
      <c r="G36" s="68"/>
      <c r="H36" s="92"/>
      <c r="I36" s="92"/>
      <c r="J36" s="93">
        <v>60</v>
      </c>
      <c r="K36" s="92"/>
      <c r="L36" s="94"/>
    </row>
    <row r="37" spans="2:12">
      <c r="B37" s="90">
        <v>32</v>
      </c>
      <c r="C37" s="24" t="s">
        <v>388</v>
      </c>
      <c r="D37" s="91" t="s">
        <v>249</v>
      </c>
      <c r="E37" s="45" t="s">
        <v>389</v>
      </c>
      <c r="F37" s="44">
        <v>2</v>
      </c>
      <c r="G37" s="68"/>
      <c r="H37" s="92"/>
      <c r="I37" s="92"/>
      <c r="J37" s="93">
        <v>60</v>
      </c>
      <c r="K37" s="92"/>
      <c r="L37" s="94"/>
    </row>
    <row r="38" spans="2:12">
      <c r="B38" s="90">
        <v>33</v>
      </c>
      <c r="C38" s="24" t="s">
        <v>390</v>
      </c>
      <c r="D38" s="91" t="s">
        <v>249</v>
      </c>
      <c r="E38" s="45" t="s">
        <v>391</v>
      </c>
      <c r="F38" s="44">
        <v>2</v>
      </c>
      <c r="G38" s="68"/>
      <c r="H38" s="92"/>
      <c r="I38" s="92"/>
      <c r="J38" s="93">
        <v>60</v>
      </c>
      <c r="K38" s="92"/>
      <c r="L38" s="94"/>
    </row>
    <row r="39" spans="2:12">
      <c r="B39" s="90">
        <v>34</v>
      </c>
      <c r="C39" s="24" t="s">
        <v>392</v>
      </c>
      <c r="D39" s="91" t="s">
        <v>249</v>
      </c>
      <c r="E39" s="45" t="s">
        <v>393</v>
      </c>
      <c r="F39" s="44">
        <v>2</v>
      </c>
      <c r="G39" s="68"/>
      <c r="H39" s="92"/>
      <c r="I39" s="92"/>
      <c r="J39" s="93">
        <v>60</v>
      </c>
      <c r="K39" s="92"/>
      <c r="L39" s="94"/>
    </row>
    <row r="40" spans="2:12">
      <c r="B40" s="90">
        <v>35</v>
      </c>
      <c r="C40" s="48" t="s">
        <v>394</v>
      </c>
      <c r="D40" s="91" t="s">
        <v>249</v>
      </c>
      <c r="E40" s="45" t="s">
        <v>311</v>
      </c>
      <c r="F40" s="47">
        <v>1</v>
      </c>
      <c r="G40" s="68"/>
      <c r="H40" s="92"/>
      <c r="I40" s="92"/>
      <c r="J40" s="93">
        <v>120</v>
      </c>
      <c r="K40" s="92"/>
      <c r="L40" s="94"/>
    </row>
    <row r="41" spans="2:12" s="17" customFormat="1" ht="15" customHeight="1">
      <c r="B41" s="384" t="s">
        <v>395</v>
      </c>
      <c r="C41" s="351"/>
      <c r="D41" s="351"/>
      <c r="E41" s="351"/>
      <c r="F41" s="351"/>
      <c r="G41" s="351"/>
      <c r="H41" s="351"/>
      <c r="I41" s="351"/>
      <c r="J41" s="351"/>
      <c r="K41" s="352"/>
      <c r="L41" s="95">
        <f>SUM(L6:L40)</f>
        <v>0</v>
      </c>
    </row>
    <row r="42" spans="2:12" s="17" customFormat="1" ht="13.5" customHeight="1" thickBot="1">
      <c r="B42" s="376" t="s">
        <v>720</v>
      </c>
      <c r="C42" s="345"/>
      <c r="D42" s="345"/>
      <c r="E42" s="345"/>
      <c r="F42" s="345"/>
      <c r="G42" s="345"/>
      <c r="H42" s="345"/>
      <c r="I42" s="345"/>
      <c r="J42" s="345"/>
      <c r="K42" s="346"/>
      <c r="L42" s="96" t="e">
        <f>L41/#REF!</f>
        <v>#REF!</v>
      </c>
    </row>
  </sheetData>
  <mergeCells count="15">
    <mergeCell ref="B42:K42"/>
    <mergeCell ref="B1:L1"/>
    <mergeCell ref="B2:L2"/>
    <mergeCell ref="E3:E5"/>
    <mergeCell ref="F3:F5"/>
    <mergeCell ref="D3:D5"/>
    <mergeCell ref="B3:B5"/>
    <mergeCell ref="J3:J5"/>
    <mergeCell ref="K3:K5"/>
    <mergeCell ref="I3:I5"/>
    <mergeCell ref="B41:K41"/>
    <mergeCell ref="H3:H5"/>
    <mergeCell ref="L3:L5"/>
    <mergeCell ref="C3:C5"/>
    <mergeCell ref="G3:G5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12">
    <tabColor rgb="FFFF0000"/>
  </sheetPr>
  <dimension ref="A1:H61"/>
  <sheetViews>
    <sheetView topLeftCell="B34" zoomScaleNormal="100" workbookViewId="0">
      <selection activeCell="M43" sqref="M43"/>
    </sheetView>
  </sheetViews>
  <sheetFormatPr defaultColWidth="8.85546875" defaultRowHeight="12.75"/>
  <cols>
    <col min="1" max="1" width="4.42578125" style="4" hidden="1" customWidth="1"/>
    <col min="2" max="2" width="5.7109375" style="4" bestFit="1" customWidth="1"/>
    <col min="3" max="3" width="54.5703125" style="4" customWidth="1"/>
    <col min="4" max="5" width="11.85546875" style="11" customWidth="1"/>
    <col min="6" max="7" width="11.85546875" style="12" customWidth="1"/>
    <col min="8" max="8" width="14.5703125" style="4" bestFit="1" customWidth="1"/>
    <col min="9" max="256" width="8.85546875" style="4" customWidth="1"/>
    <col min="257" max="257" width="0" style="4" hidden="1"/>
    <col min="258" max="258" width="5.5703125" style="4" bestFit="1" customWidth="1"/>
    <col min="259" max="259" width="54.5703125" style="4" customWidth="1"/>
    <col min="260" max="264" width="11.85546875" style="4" customWidth="1"/>
    <col min="265" max="512" width="8.85546875" style="4" customWidth="1"/>
    <col min="513" max="513" width="0" style="4" hidden="1"/>
    <col min="514" max="514" width="5.5703125" style="4" bestFit="1" customWidth="1"/>
    <col min="515" max="515" width="54.5703125" style="4" customWidth="1"/>
    <col min="516" max="520" width="11.85546875" style="4" customWidth="1"/>
    <col min="521" max="768" width="8.85546875" style="4" customWidth="1"/>
    <col min="769" max="769" width="0" style="4" hidden="1"/>
    <col min="770" max="770" width="5.5703125" style="4" bestFit="1" customWidth="1"/>
    <col min="771" max="771" width="54.5703125" style="4" customWidth="1"/>
    <col min="772" max="776" width="11.85546875" style="4" customWidth="1"/>
    <col min="777" max="1024" width="8.85546875" style="4" customWidth="1"/>
    <col min="1025" max="1025" width="0" style="4" hidden="1"/>
    <col min="1026" max="1026" width="5.5703125" style="4" bestFit="1" customWidth="1"/>
    <col min="1027" max="1027" width="54.5703125" style="4" customWidth="1"/>
    <col min="1028" max="1032" width="11.85546875" style="4" customWidth="1"/>
    <col min="1033" max="1280" width="8.85546875" style="4" customWidth="1"/>
    <col min="1281" max="1281" width="0" style="4" hidden="1"/>
    <col min="1282" max="1282" width="5.5703125" style="4" bestFit="1" customWidth="1"/>
    <col min="1283" max="1283" width="54.5703125" style="4" customWidth="1"/>
    <col min="1284" max="1288" width="11.85546875" style="4" customWidth="1"/>
    <col min="1289" max="1536" width="8.85546875" style="4" customWidth="1"/>
    <col min="1537" max="1537" width="0" style="4" hidden="1"/>
    <col min="1538" max="1538" width="5.5703125" style="4" bestFit="1" customWidth="1"/>
    <col min="1539" max="1539" width="54.5703125" style="4" customWidth="1"/>
    <col min="1540" max="1544" width="11.85546875" style="4" customWidth="1"/>
    <col min="1545" max="1792" width="8.85546875" style="4" customWidth="1"/>
    <col min="1793" max="1793" width="0" style="4" hidden="1"/>
    <col min="1794" max="1794" width="5.5703125" style="4" bestFit="1" customWidth="1"/>
    <col min="1795" max="1795" width="54.5703125" style="4" customWidth="1"/>
    <col min="1796" max="1800" width="11.85546875" style="4" customWidth="1"/>
    <col min="1801" max="2048" width="8.85546875" style="4" customWidth="1"/>
    <col min="2049" max="2049" width="0" style="4" hidden="1"/>
    <col min="2050" max="2050" width="5.5703125" style="4" bestFit="1" customWidth="1"/>
    <col min="2051" max="2051" width="54.5703125" style="4" customWidth="1"/>
    <col min="2052" max="2056" width="11.85546875" style="4" customWidth="1"/>
    <col min="2057" max="2304" width="8.85546875" style="4" customWidth="1"/>
    <col min="2305" max="2305" width="0" style="4" hidden="1"/>
    <col min="2306" max="2306" width="5.5703125" style="4" bestFit="1" customWidth="1"/>
    <col min="2307" max="2307" width="54.5703125" style="4" customWidth="1"/>
    <col min="2308" max="2312" width="11.85546875" style="4" customWidth="1"/>
    <col min="2313" max="2560" width="8.85546875" style="4" customWidth="1"/>
    <col min="2561" max="2561" width="0" style="4" hidden="1"/>
    <col min="2562" max="2562" width="5.5703125" style="4" bestFit="1" customWidth="1"/>
    <col min="2563" max="2563" width="54.5703125" style="4" customWidth="1"/>
    <col min="2564" max="2568" width="11.85546875" style="4" customWidth="1"/>
    <col min="2569" max="2816" width="8.85546875" style="4" customWidth="1"/>
    <col min="2817" max="2817" width="0" style="4" hidden="1"/>
    <col min="2818" max="2818" width="5.5703125" style="4" bestFit="1" customWidth="1"/>
    <col min="2819" max="2819" width="54.5703125" style="4" customWidth="1"/>
    <col min="2820" max="2824" width="11.85546875" style="4" customWidth="1"/>
    <col min="2825" max="3072" width="8.85546875" style="4" customWidth="1"/>
    <col min="3073" max="3073" width="0" style="4" hidden="1"/>
    <col min="3074" max="3074" width="5.5703125" style="4" bestFit="1" customWidth="1"/>
    <col min="3075" max="3075" width="54.5703125" style="4" customWidth="1"/>
    <col min="3076" max="3080" width="11.85546875" style="4" customWidth="1"/>
    <col min="3081" max="3328" width="8.85546875" style="4" customWidth="1"/>
    <col min="3329" max="3329" width="0" style="4" hidden="1"/>
    <col min="3330" max="3330" width="5.5703125" style="4" bestFit="1" customWidth="1"/>
    <col min="3331" max="3331" width="54.5703125" style="4" customWidth="1"/>
    <col min="3332" max="3336" width="11.85546875" style="4" customWidth="1"/>
    <col min="3337" max="3584" width="8.85546875" style="4" customWidth="1"/>
    <col min="3585" max="3585" width="0" style="4" hidden="1"/>
    <col min="3586" max="3586" width="5.5703125" style="4" bestFit="1" customWidth="1"/>
    <col min="3587" max="3587" width="54.5703125" style="4" customWidth="1"/>
    <col min="3588" max="3592" width="11.85546875" style="4" customWidth="1"/>
    <col min="3593" max="3840" width="8.85546875" style="4" customWidth="1"/>
    <col min="3841" max="3841" width="0" style="4" hidden="1"/>
    <col min="3842" max="3842" width="5.5703125" style="4" bestFit="1" customWidth="1"/>
    <col min="3843" max="3843" width="54.5703125" style="4" customWidth="1"/>
    <col min="3844" max="3848" width="11.85546875" style="4" customWidth="1"/>
    <col min="3849" max="4096" width="8.85546875" style="4" customWidth="1"/>
    <col min="4097" max="4097" width="0" style="4" hidden="1"/>
    <col min="4098" max="4098" width="5.5703125" style="4" bestFit="1" customWidth="1"/>
    <col min="4099" max="4099" width="54.5703125" style="4" customWidth="1"/>
    <col min="4100" max="4104" width="11.85546875" style="4" customWidth="1"/>
    <col min="4105" max="4352" width="8.85546875" style="4" customWidth="1"/>
    <col min="4353" max="4353" width="0" style="4" hidden="1"/>
    <col min="4354" max="4354" width="5.5703125" style="4" bestFit="1" customWidth="1"/>
    <col min="4355" max="4355" width="54.5703125" style="4" customWidth="1"/>
    <col min="4356" max="4360" width="11.85546875" style="4" customWidth="1"/>
    <col min="4361" max="4608" width="8.85546875" style="4" customWidth="1"/>
    <col min="4609" max="4609" width="0" style="4" hidden="1"/>
    <col min="4610" max="4610" width="5.5703125" style="4" bestFit="1" customWidth="1"/>
    <col min="4611" max="4611" width="54.5703125" style="4" customWidth="1"/>
    <col min="4612" max="4616" width="11.85546875" style="4" customWidth="1"/>
    <col min="4617" max="4864" width="8.85546875" style="4" customWidth="1"/>
    <col min="4865" max="4865" width="0" style="4" hidden="1"/>
    <col min="4866" max="4866" width="5.5703125" style="4" bestFit="1" customWidth="1"/>
    <col min="4867" max="4867" width="54.5703125" style="4" customWidth="1"/>
    <col min="4868" max="4872" width="11.85546875" style="4" customWidth="1"/>
    <col min="4873" max="5120" width="8.85546875" style="4" customWidth="1"/>
    <col min="5121" max="5121" width="0" style="4" hidden="1"/>
    <col min="5122" max="5122" width="5.5703125" style="4" bestFit="1" customWidth="1"/>
    <col min="5123" max="5123" width="54.5703125" style="4" customWidth="1"/>
    <col min="5124" max="5128" width="11.85546875" style="4" customWidth="1"/>
    <col min="5129" max="5376" width="8.85546875" style="4" customWidth="1"/>
    <col min="5377" max="5377" width="0" style="4" hidden="1"/>
    <col min="5378" max="5378" width="5.5703125" style="4" bestFit="1" customWidth="1"/>
    <col min="5379" max="5379" width="54.5703125" style="4" customWidth="1"/>
    <col min="5380" max="5384" width="11.85546875" style="4" customWidth="1"/>
    <col min="5385" max="5632" width="8.85546875" style="4" customWidth="1"/>
    <col min="5633" max="5633" width="0" style="4" hidden="1"/>
    <col min="5634" max="5634" width="5.5703125" style="4" bestFit="1" customWidth="1"/>
    <col min="5635" max="5635" width="54.5703125" style="4" customWidth="1"/>
    <col min="5636" max="5640" width="11.85546875" style="4" customWidth="1"/>
    <col min="5641" max="5888" width="8.85546875" style="4" customWidth="1"/>
    <col min="5889" max="5889" width="0" style="4" hidden="1"/>
    <col min="5890" max="5890" width="5.5703125" style="4" bestFit="1" customWidth="1"/>
    <col min="5891" max="5891" width="54.5703125" style="4" customWidth="1"/>
    <col min="5892" max="5896" width="11.85546875" style="4" customWidth="1"/>
    <col min="5897" max="6144" width="8.85546875" style="4" customWidth="1"/>
    <col min="6145" max="6145" width="0" style="4" hidden="1"/>
    <col min="6146" max="6146" width="5.5703125" style="4" bestFit="1" customWidth="1"/>
    <col min="6147" max="6147" width="54.5703125" style="4" customWidth="1"/>
    <col min="6148" max="6152" width="11.85546875" style="4" customWidth="1"/>
    <col min="6153" max="6400" width="8.85546875" style="4" customWidth="1"/>
    <col min="6401" max="6401" width="0" style="4" hidden="1"/>
    <col min="6402" max="6402" width="5.5703125" style="4" bestFit="1" customWidth="1"/>
    <col min="6403" max="6403" width="54.5703125" style="4" customWidth="1"/>
    <col min="6404" max="6408" width="11.85546875" style="4" customWidth="1"/>
    <col min="6409" max="6656" width="8.85546875" style="4" customWidth="1"/>
    <col min="6657" max="6657" width="0" style="4" hidden="1"/>
    <col min="6658" max="6658" width="5.5703125" style="4" bestFit="1" customWidth="1"/>
    <col min="6659" max="6659" width="54.5703125" style="4" customWidth="1"/>
    <col min="6660" max="6664" width="11.85546875" style="4" customWidth="1"/>
    <col min="6665" max="6912" width="8.85546875" style="4" customWidth="1"/>
    <col min="6913" max="6913" width="0" style="4" hidden="1"/>
    <col min="6914" max="6914" width="5.5703125" style="4" bestFit="1" customWidth="1"/>
    <col min="6915" max="6915" width="54.5703125" style="4" customWidth="1"/>
    <col min="6916" max="6920" width="11.85546875" style="4" customWidth="1"/>
    <col min="6921" max="7168" width="8.85546875" style="4" customWidth="1"/>
    <col min="7169" max="7169" width="0" style="4" hidden="1"/>
    <col min="7170" max="7170" width="5.5703125" style="4" bestFit="1" customWidth="1"/>
    <col min="7171" max="7171" width="54.5703125" style="4" customWidth="1"/>
    <col min="7172" max="7176" width="11.85546875" style="4" customWidth="1"/>
    <col min="7177" max="7424" width="8.85546875" style="4" customWidth="1"/>
    <col min="7425" max="7425" width="0" style="4" hidden="1"/>
    <col min="7426" max="7426" width="5.5703125" style="4" bestFit="1" customWidth="1"/>
    <col min="7427" max="7427" width="54.5703125" style="4" customWidth="1"/>
    <col min="7428" max="7432" width="11.85546875" style="4" customWidth="1"/>
    <col min="7433" max="7680" width="8.85546875" style="4" customWidth="1"/>
    <col min="7681" max="7681" width="0" style="4" hidden="1"/>
    <col min="7682" max="7682" width="5.5703125" style="4" bestFit="1" customWidth="1"/>
    <col min="7683" max="7683" width="54.5703125" style="4" customWidth="1"/>
    <col min="7684" max="7688" width="11.85546875" style="4" customWidth="1"/>
    <col min="7689" max="7936" width="8.85546875" style="4" customWidth="1"/>
    <col min="7937" max="7937" width="0" style="4" hidden="1"/>
    <col min="7938" max="7938" width="5.5703125" style="4" bestFit="1" customWidth="1"/>
    <col min="7939" max="7939" width="54.5703125" style="4" customWidth="1"/>
    <col min="7940" max="7944" width="11.85546875" style="4" customWidth="1"/>
    <col min="7945" max="8192" width="8.85546875" style="4" customWidth="1"/>
    <col min="8193" max="8193" width="0" style="4" hidden="1"/>
    <col min="8194" max="8194" width="5.5703125" style="4" bestFit="1" customWidth="1"/>
    <col min="8195" max="8195" width="54.5703125" style="4" customWidth="1"/>
    <col min="8196" max="8200" width="11.85546875" style="4" customWidth="1"/>
    <col min="8201" max="8448" width="8.85546875" style="4" customWidth="1"/>
    <col min="8449" max="8449" width="0" style="4" hidden="1"/>
    <col min="8450" max="8450" width="5.5703125" style="4" bestFit="1" customWidth="1"/>
    <col min="8451" max="8451" width="54.5703125" style="4" customWidth="1"/>
    <col min="8452" max="8456" width="11.85546875" style="4" customWidth="1"/>
    <col min="8457" max="8704" width="8.85546875" style="4" customWidth="1"/>
    <col min="8705" max="8705" width="0" style="4" hidden="1"/>
    <col min="8706" max="8706" width="5.5703125" style="4" bestFit="1" customWidth="1"/>
    <col min="8707" max="8707" width="54.5703125" style="4" customWidth="1"/>
    <col min="8708" max="8712" width="11.85546875" style="4" customWidth="1"/>
    <col min="8713" max="8960" width="8.85546875" style="4" customWidth="1"/>
    <col min="8961" max="8961" width="0" style="4" hidden="1"/>
    <col min="8962" max="8962" width="5.5703125" style="4" bestFit="1" customWidth="1"/>
    <col min="8963" max="8963" width="54.5703125" style="4" customWidth="1"/>
    <col min="8964" max="8968" width="11.85546875" style="4" customWidth="1"/>
    <col min="8969" max="9216" width="8.85546875" style="4" customWidth="1"/>
    <col min="9217" max="9217" width="0" style="4" hidden="1"/>
    <col min="9218" max="9218" width="5.5703125" style="4" bestFit="1" customWidth="1"/>
    <col min="9219" max="9219" width="54.5703125" style="4" customWidth="1"/>
    <col min="9220" max="9224" width="11.85546875" style="4" customWidth="1"/>
    <col min="9225" max="9472" width="8.85546875" style="4" customWidth="1"/>
    <col min="9473" max="9473" width="0" style="4" hidden="1"/>
    <col min="9474" max="9474" width="5.5703125" style="4" bestFit="1" customWidth="1"/>
    <col min="9475" max="9475" width="54.5703125" style="4" customWidth="1"/>
    <col min="9476" max="9480" width="11.85546875" style="4" customWidth="1"/>
    <col min="9481" max="9728" width="8.85546875" style="4" customWidth="1"/>
    <col min="9729" max="9729" width="0" style="4" hidden="1"/>
    <col min="9730" max="9730" width="5.5703125" style="4" bestFit="1" customWidth="1"/>
    <col min="9731" max="9731" width="54.5703125" style="4" customWidth="1"/>
    <col min="9732" max="9736" width="11.85546875" style="4" customWidth="1"/>
    <col min="9737" max="9984" width="8.85546875" style="4" customWidth="1"/>
    <col min="9985" max="9985" width="0" style="4" hidden="1"/>
    <col min="9986" max="9986" width="5.5703125" style="4" bestFit="1" customWidth="1"/>
    <col min="9987" max="9987" width="54.5703125" style="4" customWidth="1"/>
    <col min="9988" max="9992" width="11.85546875" style="4" customWidth="1"/>
    <col min="9993" max="10240" width="8.85546875" style="4" customWidth="1"/>
    <col min="10241" max="10241" width="0" style="4" hidden="1"/>
    <col min="10242" max="10242" width="5.5703125" style="4" bestFit="1" customWidth="1"/>
    <col min="10243" max="10243" width="54.5703125" style="4" customWidth="1"/>
    <col min="10244" max="10248" width="11.85546875" style="4" customWidth="1"/>
    <col min="10249" max="10496" width="8.85546875" style="4" customWidth="1"/>
    <col min="10497" max="10497" width="0" style="4" hidden="1"/>
    <col min="10498" max="10498" width="5.5703125" style="4" bestFit="1" customWidth="1"/>
    <col min="10499" max="10499" width="54.5703125" style="4" customWidth="1"/>
    <col min="10500" max="10504" width="11.85546875" style="4" customWidth="1"/>
    <col min="10505" max="10752" width="8.85546875" style="4" customWidth="1"/>
    <col min="10753" max="10753" width="0" style="4" hidden="1"/>
    <col min="10754" max="10754" width="5.5703125" style="4" bestFit="1" customWidth="1"/>
    <col min="10755" max="10755" width="54.5703125" style="4" customWidth="1"/>
    <col min="10756" max="10760" width="11.85546875" style="4" customWidth="1"/>
    <col min="10761" max="11008" width="8.85546875" style="4" customWidth="1"/>
    <col min="11009" max="11009" width="0" style="4" hidden="1"/>
    <col min="11010" max="11010" width="5.5703125" style="4" bestFit="1" customWidth="1"/>
    <col min="11011" max="11011" width="54.5703125" style="4" customWidth="1"/>
    <col min="11012" max="11016" width="11.85546875" style="4" customWidth="1"/>
    <col min="11017" max="11264" width="8.85546875" style="4" customWidth="1"/>
    <col min="11265" max="11265" width="0" style="4" hidden="1"/>
    <col min="11266" max="11266" width="5.5703125" style="4" bestFit="1" customWidth="1"/>
    <col min="11267" max="11267" width="54.5703125" style="4" customWidth="1"/>
    <col min="11268" max="11272" width="11.85546875" style="4" customWidth="1"/>
    <col min="11273" max="11520" width="8.85546875" style="4" customWidth="1"/>
    <col min="11521" max="11521" width="0" style="4" hidden="1"/>
    <col min="11522" max="11522" width="5.5703125" style="4" bestFit="1" customWidth="1"/>
    <col min="11523" max="11523" width="54.5703125" style="4" customWidth="1"/>
    <col min="11524" max="11528" width="11.85546875" style="4" customWidth="1"/>
    <col min="11529" max="11776" width="8.85546875" style="4" customWidth="1"/>
    <col min="11777" max="11777" width="0" style="4" hidden="1"/>
    <col min="11778" max="11778" width="5.5703125" style="4" bestFit="1" customWidth="1"/>
    <col min="11779" max="11779" width="54.5703125" style="4" customWidth="1"/>
    <col min="11780" max="11784" width="11.85546875" style="4" customWidth="1"/>
    <col min="11785" max="12032" width="8.85546875" style="4" customWidth="1"/>
    <col min="12033" max="12033" width="0" style="4" hidden="1"/>
    <col min="12034" max="12034" width="5.5703125" style="4" bestFit="1" customWidth="1"/>
    <col min="12035" max="12035" width="54.5703125" style="4" customWidth="1"/>
    <col min="12036" max="12040" width="11.85546875" style="4" customWidth="1"/>
    <col min="12041" max="12288" width="8.85546875" style="4" customWidth="1"/>
    <col min="12289" max="12289" width="0" style="4" hidden="1"/>
    <col min="12290" max="12290" width="5.5703125" style="4" bestFit="1" customWidth="1"/>
    <col min="12291" max="12291" width="54.5703125" style="4" customWidth="1"/>
    <col min="12292" max="12296" width="11.85546875" style="4" customWidth="1"/>
    <col min="12297" max="12544" width="8.85546875" style="4" customWidth="1"/>
    <col min="12545" max="12545" width="0" style="4" hidden="1"/>
    <col min="12546" max="12546" width="5.5703125" style="4" bestFit="1" customWidth="1"/>
    <col min="12547" max="12547" width="54.5703125" style="4" customWidth="1"/>
    <col min="12548" max="12552" width="11.85546875" style="4" customWidth="1"/>
    <col min="12553" max="12800" width="8.85546875" style="4" customWidth="1"/>
    <col min="12801" max="12801" width="0" style="4" hidden="1"/>
    <col min="12802" max="12802" width="5.5703125" style="4" bestFit="1" customWidth="1"/>
    <col min="12803" max="12803" width="54.5703125" style="4" customWidth="1"/>
    <col min="12804" max="12808" width="11.85546875" style="4" customWidth="1"/>
    <col min="12809" max="13056" width="8.85546875" style="4" customWidth="1"/>
    <col min="13057" max="13057" width="0" style="4" hidden="1"/>
    <col min="13058" max="13058" width="5.5703125" style="4" bestFit="1" customWidth="1"/>
    <col min="13059" max="13059" width="54.5703125" style="4" customWidth="1"/>
    <col min="13060" max="13064" width="11.85546875" style="4" customWidth="1"/>
    <col min="13065" max="13312" width="8.85546875" style="4" customWidth="1"/>
    <col min="13313" max="13313" width="0" style="4" hidden="1"/>
    <col min="13314" max="13314" width="5.5703125" style="4" bestFit="1" customWidth="1"/>
    <col min="13315" max="13315" width="54.5703125" style="4" customWidth="1"/>
    <col min="13316" max="13320" width="11.85546875" style="4" customWidth="1"/>
    <col min="13321" max="13568" width="8.85546875" style="4" customWidth="1"/>
    <col min="13569" max="13569" width="0" style="4" hidden="1"/>
    <col min="13570" max="13570" width="5.5703125" style="4" bestFit="1" customWidth="1"/>
    <col min="13571" max="13571" width="54.5703125" style="4" customWidth="1"/>
    <col min="13572" max="13576" width="11.85546875" style="4" customWidth="1"/>
    <col min="13577" max="13824" width="8.85546875" style="4" customWidth="1"/>
    <col min="13825" max="13825" width="0" style="4" hidden="1"/>
    <col min="13826" max="13826" width="5.5703125" style="4" bestFit="1" customWidth="1"/>
    <col min="13827" max="13827" width="54.5703125" style="4" customWidth="1"/>
    <col min="13828" max="13832" width="11.85546875" style="4" customWidth="1"/>
    <col min="13833" max="14080" width="8.85546875" style="4" customWidth="1"/>
    <col min="14081" max="14081" width="0" style="4" hidden="1"/>
    <col min="14082" max="14082" width="5.5703125" style="4" bestFit="1" customWidth="1"/>
    <col min="14083" max="14083" width="54.5703125" style="4" customWidth="1"/>
    <col min="14084" max="14088" width="11.85546875" style="4" customWidth="1"/>
    <col min="14089" max="14336" width="8.85546875" style="4" customWidth="1"/>
    <col min="14337" max="14337" width="0" style="4" hidden="1"/>
    <col min="14338" max="14338" width="5.5703125" style="4" bestFit="1" customWidth="1"/>
    <col min="14339" max="14339" width="54.5703125" style="4" customWidth="1"/>
    <col min="14340" max="14344" width="11.85546875" style="4" customWidth="1"/>
    <col min="14345" max="14592" width="8.85546875" style="4" customWidth="1"/>
    <col min="14593" max="14593" width="0" style="4" hidden="1"/>
    <col min="14594" max="14594" width="5.5703125" style="4" bestFit="1" customWidth="1"/>
    <col min="14595" max="14595" width="54.5703125" style="4" customWidth="1"/>
    <col min="14596" max="14600" width="11.85546875" style="4" customWidth="1"/>
    <col min="14601" max="14848" width="8.85546875" style="4" customWidth="1"/>
    <col min="14849" max="14849" width="0" style="4" hidden="1"/>
    <col min="14850" max="14850" width="5.5703125" style="4" bestFit="1" customWidth="1"/>
    <col min="14851" max="14851" width="54.5703125" style="4" customWidth="1"/>
    <col min="14852" max="14856" width="11.85546875" style="4" customWidth="1"/>
    <col min="14857" max="15104" width="8.85546875" style="4" customWidth="1"/>
    <col min="15105" max="15105" width="0" style="4" hidden="1"/>
    <col min="15106" max="15106" width="5.5703125" style="4" bestFit="1" customWidth="1"/>
    <col min="15107" max="15107" width="54.5703125" style="4" customWidth="1"/>
    <col min="15108" max="15112" width="11.85546875" style="4" customWidth="1"/>
    <col min="15113" max="15360" width="8.85546875" style="4" customWidth="1"/>
    <col min="15361" max="15361" width="0" style="4" hidden="1"/>
    <col min="15362" max="15362" width="5.5703125" style="4" bestFit="1" customWidth="1"/>
    <col min="15363" max="15363" width="54.5703125" style="4" customWidth="1"/>
    <col min="15364" max="15368" width="11.85546875" style="4" customWidth="1"/>
    <col min="15369" max="15616" width="8.85546875" style="4" customWidth="1"/>
    <col min="15617" max="15617" width="0" style="4" hidden="1"/>
    <col min="15618" max="15618" width="5.5703125" style="4" bestFit="1" customWidth="1"/>
    <col min="15619" max="15619" width="54.5703125" style="4" customWidth="1"/>
    <col min="15620" max="15624" width="11.85546875" style="4" customWidth="1"/>
    <col min="15625" max="15872" width="8.85546875" style="4" customWidth="1"/>
    <col min="15873" max="15873" width="0" style="4" hidden="1"/>
    <col min="15874" max="15874" width="5.5703125" style="4" bestFit="1" customWidth="1"/>
    <col min="15875" max="15875" width="54.5703125" style="4" customWidth="1"/>
    <col min="15876" max="15880" width="11.85546875" style="4" customWidth="1"/>
    <col min="15881" max="16128" width="8.85546875" style="4" customWidth="1"/>
    <col min="16129" max="16129" width="0" style="4" hidden="1"/>
    <col min="16130" max="16130" width="5.5703125" style="4" bestFit="1" customWidth="1"/>
    <col min="16131" max="16131" width="54.5703125" style="4" customWidth="1"/>
    <col min="16132" max="16136" width="11.85546875" style="4" customWidth="1"/>
    <col min="16137" max="16384" width="8.85546875" style="4" customWidth="1"/>
  </cols>
  <sheetData>
    <row r="1" spans="2:8" ht="13.5" customHeight="1" thickBot="1">
      <c r="B1" s="386" t="s">
        <v>396</v>
      </c>
      <c r="C1" s="364"/>
      <c r="D1" s="364"/>
      <c r="E1" s="364"/>
      <c r="F1" s="364"/>
      <c r="G1" s="364"/>
      <c r="H1" s="365"/>
    </row>
    <row r="2" spans="2:8" ht="13.5" customHeight="1" thickBot="1">
      <c r="B2" s="390" t="s">
        <v>397</v>
      </c>
      <c r="C2" s="358"/>
      <c r="D2" s="358"/>
      <c r="E2" s="358"/>
      <c r="F2" s="358"/>
      <c r="G2" s="358"/>
      <c r="H2" s="359"/>
    </row>
    <row r="3" spans="2:8">
      <c r="B3" s="394" t="s">
        <v>242</v>
      </c>
      <c r="C3" s="387" t="s">
        <v>243</v>
      </c>
      <c r="D3" s="387" t="s">
        <v>88</v>
      </c>
      <c r="E3" s="388" t="s">
        <v>286</v>
      </c>
      <c r="F3" s="388" t="s">
        <v>245</v>
      </c>
      <c r="G3" s="387" t="s">
        <v>246</v>
      </c>
      <c r="H3" s="392" t="s">
        <v>247</v>
      </c>
    </row>
    <row r="4" spans="2:8">
      <c r="B4" s="362"/>
      <c r="C4" s="349"/>
      <c r="D4" s="349"/>
      <c r="E4" s="348"/>
      <c r="F4" s="348"/>
      <c r="G4" s="349"/>
      <c r="H4" s="356"/>
    </row>
    <row r="5" spans="2:8" ht="25.5" customHeight="1">
      <c r="B5" s="97">
        <v>1</v>
      </c>
      <c r="C5" s="98" t="s">
        <v>398</v>
      </c>
      <c r="D5" s="44" t="s">
        <v>399</v>
      </c>
      <c r="E5" s="99" t="s">
        <v>400</v>
      </c>
      <c r="F5" s="71">
        <v>3</v>
      </c>
      <c r="G5" s="72"/>
      <c r="H5" s="100"/>
    </row>
    <row r="6" spans="2:8">
      <c r="B6" s="97">
        <v>2</v>
      </c>
      <c r="C6" s="98" t="s">
        <v>401</v>
      </c>
      <c r="D6" s="44" t="s">
        <v>402</v>
      </c>
      <c r="E6" s="99" t="s">
        <v>403</v>
      </c>
      <c r="F6" s="71">
        <v>3</v>
      </c>
      <c r="G6" s="72"/>
      <c r="H6" s="100"/>
    </row>
    <row r="7" spans="2:8">
      <c r="B7" s="97">
        <v>3</v>
      </c>
      <c r="C7" s="98" t="s">
        <v>404</v>
      </c>
      <c r="D7" s="44" t="s">
        <v>402</v>
      </c>
      <c r="E7" s="99" t="s">
        <v>405</v>
      </c>
      <c r="F7" s="71">
        <v>3</v>
      </c>
      <c r="G7" s="72"/>
      <c r="H7" s="100"/>
    </row>
    <row r="8" spans="2:8">
      <c r="B8" s="97">
        <v>4</v>
      </c>
      <c r="C8" s="98" t="s">
        <v>406</v>
      </c>
      <c r="D8" s="44" t="s">
        <v>407</v>
      </c>
      <c r="E8" s="99" t="s">
        <v>408</v>
      </c>
      <c r="F8" s="71">
        <v>3</v>
      </c>
      <c r="G8" s="72"/>
      <c r="H8" s="100"/>
    </row>
    <row r="9" spans="2:8">
      <c r="B9" s="97">
        <v>5</v>
      </c>
      <c r="C9" s="98" t="s">
        <v>409</v>
      </c>
      <c r="D9" s="44" t="s">
        <v>402</v>
      </c>
      <c r="E9" s="99" t="s">
        <v>410</v>
      </c>
      <c r="F9" s="71">
        <v>3</v>
      </c>
      <c r="G9" s="72"/>
      <c r="H9" s="100"/>
    </row>
    <row r="10" spans="2:8">
      <c r="B10" s="97">
        <v>6</v>
      </c>
      <c r="C10" s="98" t="s">
        <v>411</v>
      </c>
      <c r="D10" s="44" t="s">
        <v>256</v>
      </c>
      <c r="E10" s="99" t="s">
        <v>412</v>
      </c>
      <c r="F10" s="71">
        <v>3</v>
      </c>
      <c r="G10" s="72"/>
      <c r="H10" s="100"/>
    </row>
    <row r="11" spans="2:8">
      <c r="B11" s="97">
        <v>7</v>
      </c>
      <c r="C11" s="98" t="s">
        <v>413</v>
      </c>
      <c r="D11" s="44" t="s">
        <v>414</v>
      </c>
      <c r="E11" s="99" t="s">
        <v>415</v>
      </c>
      <c r="F11" s="71">
        <v>3</v>
      </c>
      <c r="G11" s="72"/>
      <c r="H11" s="100"/>
    </row>
    <row r="12" spans="2:8" ht="25.5" customHeight="1">
      <c r="B12" s="97">
        <v>8</v>
      </c>
      <c r="C12" s="98" t="s">
        <v>416</v>
      </c>
      <c r="D12" s="44" t="s">
        <v>402</v>
      </c>
      <c r="E12" s="99" t="s">
        <v>417</v>
      </c>
      <c r="F12" s="71">
        <v>3</v>
      </c>
      <c r="G12" s="72"/>
      <c r="H12" s="100"/>
    </row>
    <row r="13" spans="2:8" ht="51" customHeight="1">
      <c r="B13" s="97">
        <v>9</v>
      </c>
      <c r="C13" s="101" t="s">
        <v>418</v>
      </c>
      <c r="D13" s="102" t="s">
        <v>256</v>
      </c>
      <c r="E13" s="99" t="s">
        <v>419</v>
      </c>
      <c r="F13" s="71">
        <v>3</v>
      </c>
      <c r="G13" s="72"/>
      <c r="H13" s="100"/>
    </row>
    <row r="14" spans="2:8" ht="63.75" customHeight="1">
      <c r="B14" s="97">
        <v>10</v>
      </c>
      <c r="C14" s="101" t="s">
        <v>420</v>
      </c>
      <c r="D14" s="102" t="s">
        <v>402</v>
      </c>
      <c r="E14" s="99" t="s">
        <v>421</v>
      </c>
      <c r="F14" s="71">
        <v>3</v>
      </c>
      <c r="G14" s="125"/>
      <c r="H14" s="100"/>
    </row>
    <row r="15" spans="2:8" ht="25.5" customHeight="1">
      <c r="B15" s="97">
        <v>11</v>
      </c>
      <c r="C15" s="98" t="s">
        <v>422</v>
      </c>
      <c r="D15" s="44" t="s">
        <v>423</v>
      </c>
      <c r="E15" s="99" t="s">
        <v>424</v>
      </c>
      <c r="F15" s="71">
        <v>36</v>
      </c>
      <c r="G15" s="72"/>
      <c r="H15" s="100"/>
    </row>
    <row r="16" spans="2:8" ht="15" customHeight="1">
      <c r="B16" s="393" t="s">
        <v>262</v>
      </c>
      <c r="C16" s="368"/>
      <c r="D16" s="368"/>
      <c r="E16" s="368"/>
      <c r="F16" s="368"/>
      <c r="G16" s="369"/>
      <c r="H16" s="103"/>
    </row>
    <row r="17" spans="2:8" ht="13.5" customHeight="1" thickBot="1">
      <c r="B17" s="395" t="s">
        <v>263</v>
      </c>
      <c r="C17" s="345"/>
      <c r="D17" s="345"/>
      <c r="E17" s="345"/>
      <c r="F17" s="345"/>
      <c r="G17" s="346"/>
      <c r="H17" s="104"/>
    </row>
    <row r="18" spans="2:8" ht="13.5" customHeight="1" thickBot="1">
      <c r="B18" s="105"/>
      <c r="C18" s="105"/>
      <c r="D18" s="106"/>
      <c r="E18" s="106"/>
      <c r="F18" s="107"/>
      <c r="G18" s="107"/>
      <c r="H18" s="105"/>
    </row>
    <row r="19" spans="2:8" ht="15" customHeight="1">
      <c r="B19" s="390" t="s">
        <v>425</v>
      </c>
      <c r="C19" s="358"/>
      <c r="D19" s="358"/>
      <c r="E19" s="358"/>
      <c r="F19" s="358"/>
      <c r="G19" s="358"/>
      <c r="H19" s="359"/>
    </row>
    <row r="20" spans="2:8">
      <c r="B20" s="389" t="s">
        <v>242</v>
      </c>
      <c r="C20" s="389" t="s">
        <v>243</v>
      </c>
      <c r="D20" s="389" t="s">
        <v>88</v>
      </c>
      <c r="E20" s="389" t="s">
        <v>286</v>
      </c>
      <c r="F20" s="389" t="s">
        <v>245</v>
      </c>
      <c r="G20" s="389" t="s">
        <v>246</v>
      </c>
      <c r="H20" s="389" t="s">
        <v>247</v>
      </c>
    </row>
    <row r="21" spans="2:8">
      <c r="B21" s="349"/>
      <c r="C21" s="349"/>
      <c r="D21" s="349"/>
      <c r="E21" s="349"/>
      <c r="F21" s="349"/>
      <c r="G21" s="349"/>
      <c r="H21" s="349"/>
    </row>
    <row r="22" spans="2:8" s="56" customFormat="1" ht="38.25" customHeight="1">
      <c r="B22" s="108">
        <v>1</v>
      </c>
      <c r="C22" s="109" t="s">
        <v>426</v>
      </c>
      <c r="D22" s="44" t="s">
        <v>427</v>
      </c>
      <c r="E22" s="99">
        <v>602436</v>
      </c>
      <c r="F22" s="71">
        <v>1</v>
      </c>
      <c r="G22" s="72"/>
      <c r="H22" s="72"/>
    </row>
    <row r="23" spans="2:8" s="56" customFormat="1" ht="25.5" customHeight="1">
      <c r="B23" s="108">
        <v>2</v>
      </c>
      <c r="C23" s="109" t="s">
        <v>428</v>
      </c>
      <c r="D23" s="44" t="s">
        <v>427</v>
      </c>
      <c r="E23" s="99">
        <v>321754</v>
      </c>
      <c r="F23" s="71">
        <v>3</v>
      </c>
      <c r="G23" s="72"/>
      <c r="H23" s="72"/>
    </row>
    <row r="24" spans="2:8" s="56" customFormat="1" ht="38.25" customHeight="1">
      <c r="B24" s="108">
        <v>3</v>
      </c>
      <c r="C24" s="109" t="s">
        <v>429</v>
      </c>
      <c r="D24" s="44" t="s">
        <v>427</v>
      </c>
      <c r="E24" s="99">
        <v>430333</v>
      </c>
      <c r="F24" s="71">
        <v>1</v>
      </c>
      <c r="G24" s="72"/>
      <c r="H24" s="72"/>
    </row>
    <row r="25" spans="2:8" s="56" customFormat="1" ht="25.5" customHeight="1">
      <c r="B25" s="108">
        <v>4</v>
      </c>
      <c r="C25" s="109" t="s">
        <v>430</v>
      </c>
      <c r="D25" s="44" t="s">
        <v>427</v>
      </c>
      <c r="E25" s="99">
        <v>413340</v>
      </c>
      <c r="F25" s="71">
        <v>1</v>
      </c>
      <c r="G25" s="72"/>
      <c r="H25" s="72"/>
    </row>
    <row r="26" spans="2:8" s="56" customFormat="1" ht="25.5" customHeight="1">
      <c r="B26" s="108">
        <v>5</v>
      </c>
      <c r="C26" s="109" t="s">
        <v>431</v>
      </c>
      <c r="D26" s="44" t="s">
        <v>427</v>
      </c>
      <c r="E26" s="99">
        <v>121169</v>
      </c>
      <c r="F26" s="71">
        <v>1</v>
      </c>
      <c r="G26" s="72"/>
      <c r="H26" s="72"/>
    </row>
    <row r="27" spans="2:8" s="56" customFormat="1" ht="25.5" customHeight="1">
      <c r="B27" s="108">
        <v>6</v>
      </c>
      <c r="C27" s="109" t="s">
        <v>432</v>
      </c>
      <c r="D27" s="44" t="s">
        <v>427</v>
      </c>
      <c r="E27" s="99">
        <v>258810</v>
      </c>
      <c r="F27" s="71">
        <v>1</v>
      </c>
      <c r="G27" s="72"/>
      <c r="H27" s="72"/>
    </row>
    <row r="28" spans="2:8" s="56" customFormat="1" ht="25.5" customHeight="1">
      <c r="B28" s="108">
        <v>7</v>
      </c>
      <c r="C28" s="109" t="s">
        <v>433</v>
      </c>
      <c r="D28" s="44" t="s">
        <v>427</v>
      </c>
      <c r="E28" s="99">
        <v>443689</v>
      </c>
      <c r="F28" s="71">
        <v>1</v>
      </c>
      <c r="G28" s="72"/>
      <c r="H28" s="72"/>
    </row>
    <row r="29" spans="2:8" s="56" customFormat="1" ht="25.5" customHeight="1">
      <c r="B29" s="108">
        <v>8</v>
      </c>
      <c r="C29" s="109" t="s">
        <v>434</v>
      </c>
      <c r="D29" s="44" t="s">
        <v>427</v>
      </c>
      <c r="E29" s="99">
        <v>461979</v>
      </c>
      <c r="F29" s="71">
        <v>2</v>
      </c>
      <c r="G29" s="72"/>
      <c r="H29" s="72"/>
    </row>
    <row r="30" spans="2:8" s="56" customFormat="1" ht="25.5" customHeight="1">
      <c r="B30" s="108">
        <v>9</v>
      </c>
      <c r="C30" s="109" t="s">
        <v>435</v>
      </c>
      <c r="D30" s="44" t="s">
        <v>427</v>
      </c>
      <c r="E30" s="99">
        <v>607738</v>
      </c>
      <c r="F30" s="71">
        <v>3</v>
      </c>
      <c r="G30" s="72"/>
      <c r="H30" s="72"/>
    </row>
    <row r="31" spans="2:8" s="56" customFormat="1" ht="25.5" customHeight="1">
      <c r="B31" s="108">
        <v>10</v>
      </c>
      <c r="C31" s="109" t="s">
        <v>436</v>
      </c>
      <c r="D31" s="44" t="s">
        <v>437</v>
      </c>
      <c r="E31" s="99">
        <v>384653</v>
      </c>
      <c r="F31" s="71">
        <v>2</v>
      </c>
      <c r="G31" s="72"/>
      <c r="H31" s="72"/>
    </row>
    <row r="32" spans="2:8" s="56" customFormat="1" ht="25.5" customHeight="1">
      <c r="B32" s="108">
        <v>11</v>
      </c>
      <c r="C32" s="109" t="s">
        <v>438</v>
      </c>
      <c r="D32" s="44" t="s">
        <v>437</v>
      </c>
      <c r="E32" s="99">
        <v>384653</v>
      </c>
      <c r="F32" s="71">
        <v>2</v>
      </c>
      <c r="G32" s="72"/>
      <c r="H32" s="72"/>
    </row>
    <row r="33" spans="2:8" s="56" customFormat="1" ht="25.5" customHeight="1">
      <c r="B33" s="108">
        <v>12</v>
      </c>
      <c r="C33" s="109" t="s">
        <v>439</v>
      </c>
      <c r="D33" s="44" t="s">
        <v>427</v>
      </c>
      <c r="E33" s="99">
        <v>485827</v>
      </c>
      <c r="F33" s="71">
        <v>1</v>
      </c>
      <c r="G33" s="72"/>
      <c r="H33" s="72"/>
    </row>
    <row r="34" spans="2:8" s="56" customFormat="1" ht="25.5" customHeight="1">
      <c r="B34" s="108">
        <v>13</v>
      </c>
      <c r="C34" s="109" t="s">
        <v>440</v>
      </c>
      <c r="D34" s="44" t="s">
        <v>427</v>
      </c>
      <c r="E34" s="99">
        <v>231076</v>
      </c>
      <c r="F34" s="71">
        <v>1</v>
      </c>
      <c r="G34" s="72"/>
      <c r="H34" s="72"/>
    </row>
    <row r="35" spans="2:8" s="56" customFormat="1" ht="25.5" customHeight="1">
      <c r="B35" s="108">
        <v>14</v>
      </c>
      <c r="C35" s="109" t="s">
        <v>441</v>
      </c>
      <c r="D35" s="44" t="s">
        <v>427</v>
      </c>
      <c r="E35" s="99">
        <v>441460</v>
      </c>
      <c r="F35" s="71">
        <v>1</v>
      </c>
      <c r="G35" s="72"/>
      <c r="H35" s="72"/>
    </row>
    <row r="36" spans="2:8" s="56" customFormat="1" ht="25.5" customHeight="1">
      <c r="B36" s="108">
        <v>15</v>
      </c>
      <c r="C36" s="109" t="s">
        <v>442</v>
      </c>
      <c r="D36" s="44" t="s">
        <v>427</v>
      </c>
      <c r="E36" s="99">
        <v>358487</v>
      </c>
      <c r="F36" s="71">
        <v>3</v>
      </c>
      <c r="G36" s="72"/>
      <c r="H36" s="72"/>
    </row>
    <row r="37" spans="2:8" s="56" customFormat="1" ht="25.5" customHeight="1">
      <c r="B37" s="108">
        <v>16</v>
      </c>
      <c r="C37" s="109" t="s">
        <v>443</v>
      </c>
      <c r="D37" s="44" t="s">
        <v>437</v>
      </c>
      <c r="E37" s="99">
        <v>282470</v>
      </c>
      <c r="F37" s="71">
        <v>5</v>
      </c>
      <c r="G37" s="72"/>
      <c r="H37" s="72"/>
    </row>
    <row r="38" spans="2:8" ht="15" customHeight="1">
      <c r="B38" s="391" t="s">
        <v>262</v>
      </c>
      <c r="C38" s="351"/>
      <c r="D38" s="351"/>
      <c r="E38" s="351"/>
      <c r="F38" s="351"/>
      <c r="G38" s="352"/>
      <c r="H38" s="110"/>
    </row>
    <row r="39" spans="2:8" ht="15" customHeight="1">
      <c r="B39" s="391" t="s">
        <v>444</v>
      </c>
      <c r="C39" s="351"/>
      <c r="D39" s="351"/>
      <c r="E39" s="351"/>
      <c r="F39" s="351"/>
      <c r="G39" s="352"/>
      <c r="H39" s="111"/>
    </row>
    <row r="40" spans="2:8">
      <c r="B40" s="105"/>
      <c r="C40" s="105"/>
      <c r="D40" s="106"/>
      <c r="E40" s="106"/>
      <c r="F40" s="107"/>
      <c r="G40" s="107"/>
      <c r="H40" s="105"/>
    </row>
    <row r="41" spans="2:8" ht="15" customHeight="1">
      <c r="B41" s="396" t="s">
        <v>799</v>
      </c>
      <c r="C41" s="351"/>
      <c r="D41" s="351"/>
      <c r="E41" s="351"/>
      <c r="F41" s="351"/>
      <c r="G41" s="351"/>
      <c r="H41" s="352"/>
    </row>
    <row r="42" spans="2:8">
      <c r="B42" s="389" t="s">
        <v>242</v>
      </c>
      <c r="C42" s="389" t="s">
        <v>243</v>
      </c>
      <c r="D42" s="389" t="s">
        <v>88</v>
      </c>
      <c r="E42" s="389" t="s">
        <v>286</v>
      </c>
      <c r="F42" s="389" t="s">
        <v>245</v>
      </c>
      <c r="G42" s="389" t="s">
        <v>246</v>
      </c>
      <c r="H42" s="389" t="s">
        <v>247</v>
      </c>
    </row>
    <row r="43" spans="2:8">
      <c r="B43" s="349"/>
      <c r="C43" s="349"/>
      <c r="D43" s="349"/>
      <c r="E43" s="349"/>
      <c r="F43" s="349"/>
      <c r="G43" s="349"/>
      <c r="H43" s="349"/>
    </row>
    <row r="44" spans="2:8" ht="25.5" customHeight="1">
      <c r="B44" s="108">
        <v>1</v>
      </c>
      <c r="C44" s="109" t="s">
        <v>445</v>
      </c>
      <c r="D44" s="47" t="s">
        <v>427</v>
      </c>
      <c r="E44" s="47">
        <v>602436</v>
      </c>
      <c r="F44" s="47">
        <v>3</v>
      </c>
      <c r="G44" s="72"/>
      <c r="H44" s="112"/>
    </row>
    <row r="45" spans="2:8" ht="21.75" customHeight="1">
      <c r="B45" s="108">
        <v>2</v>
      </c>
      <c r="C45" s="109" t="s">
        <v>446</v>
      </c>
      <c r="D45" s="47" t="s">
        <v>427</v>
      </c>
      <c r="E45" s="47">
        <v>321754</v>
      </c>
      <c r="F45" s="47">
        <v>3</v>
      </c>
      <c r="G45" s="72"/>
      <c r="H45" s="112"/>
    </row>
    <row r="46" spans="2:8" ht="25.5" customHeight="1">
      <c r="B46" s="108">
        <v>3</v>
      </c>
      <c r="C46" s="109" t="s">
        <v>447</v>
      </c>
      <c r="D46" s="47" t="s">
        <v>427</v>
      </c>
      <c r="E46" s="47">
        <v>430333</v>
      </c>
      <c r="F46" s="47">
        <v>3</v>
      </c>
      <c r="G46" s="72"/>
      <c r="H46" s="112"/>
    </row>
    <row r="47" spans="2:8" ht="25.5" customHeight="1">
      <c r="B47" s="108">
        <v>4</v>
      </c>
      <c r="C47" s="109" t="s">
        <v>448</v>
      </c>
      <c r="D47" s="47" t="s">
        <v>427</v>
      </c>
      <c r="E47" s="47">
        <v>413340</v>
      </c>
      <c r="F47" s="47">
        <v>3</v>
      </c>
      <c r="G47" s="72"/>
      <c r="H47" s="112"/>
    </row>
    <row r="48" spans="2:8">
      <c r="B48" s="108">
        <v>5</v>
      </c>
      <c r="C48" s="109" t="s">
        <v>449</v>
      </c>
      <c r="D48" s="47" t="s">
        <v>427</v>
      </c>
      <c r="E48" s="47">
        <v>121169</v>
      </c>
      <c r="F48" s="47">
        <v>3</v>
      </c>
      <c r="G48" s="72"/>
      <c r="H48" s="112"/>
    </row>
    <row r="49" spans="2:8" ht="25.5" customHeight="1">
      <c r="B49" s="108">
        <v>6</v>
      </c>
      <c r="C49" s="109" t="s">
        <v>450</v>
      </c>
      <c r="D49" s="47" t="s">
        <v>427</v>
      </c>
      <c r="E49" s="47">
        <v>258810</v>
      </c>
      <c r="F49" s="47">
        <v>3</v>
      </c>
      <c r="G49" s="72"/>
      <c r="H49" s="112"/>
    </row>
    <row r="50" spans="2:8" ht="25.5" customHeight="1">
      <c r="B50" s="108">
        <v>7</v>
      </c>
      <c r="C50" s="109" t="s">
        <v>451</v>
      </c>
      <c r="D50" s="47" t="s">
        <v>427</v>
      </c>
      <c r="E50" s="47">
        <v>441460</v>
      </c>
      <c r="F50" s="47">
        <v>1</v>
      </c>
      <c r="G50" s="72"/>
      <c r="H50" s="112"/>
    </row>
    <row r="51" spans="2:8">
      <c r="B51" s="108">
        <v>8</v>
      </c>
      <c r="C51" s="109" t="s">
        <v>452</v>
      </c>
      <c r="D51" s="47" t="s">
        <v>427</v>
      </c>
      <c r="E51" s="47">
        <v>443689</v>
      </c>
      <c r="F51" s="47">
        <v>1</v>
      </c>
      <c r="G51" s="72"/>
      <c r="H51" s="112"/>
    </row>
    <row r="52" spans="2:8" ht="25.5" customHeight="1">
      <c r="B52" s="108">
        <v>9</v>
      </c>
      <c r="C52" s="109" t="s">
        <v>453</v>
      </c>
      <c r="D52" s="47" t="s">
        <v>427</v>
      </c>
      <c r="E52" s="47">
        <v>461979</v>
      </c>
      <c r="F52" s="47">
        <v>2</v>
      </c>
      <c r="G52" s="72"/>
      <c r="H52" s="112"/>
    </row>
    <row r="53" spans="2:8">
      <c r="B53" s="108">
        <v>10</v>
      </c>
      <c r="C53" s="109" t="s">
        <v>454</v>
      </c>
      <c r="D53" s="47" t="s">
        <v>427</v>
      </c>
      <c r="E53" s="47">
        <v>607738</v>
      </c>
      <c r="F53" s="47">
        <v>9</v>
      </c>
      <c r="G53" s="72"/>
      <c r="H53" s="112"/>
    </row>
    <row r="54" spans="2:8">
      <c r="B54" s="108">
        <v>11</v>
      </c>
      <c r="C54" s="109" t="s">
        <v>455</v>
      </c>
      <c r="D54" s="47" t="s">
        <v>437</v>
      </c>
      <c r="E54" s="47">
        <v>384653</v>
      </c>
      <c r="F54" s="47">
        <v>3</v>
      </c>
      <c r="G54" s="72"/>
      <c r="H54" s="112"/>
    </row>
    <row r="55" spans="2:8" ht="25.5" customHeight="1">
      <c r="B55" s="108">
        <v>12</v>
      </c>
      <c r="C55" s="109" t="s">
        <v>456</v>
      </c>
      <c r="D55" s="47" t="s">
        <v>437</v>
      </c>
      <c r="E55" s="47">
        <v>384653</v>
      </c>
      <c r="F55" s="47">
        <v>3</v>
      </c>
      <c r="G55" s="72"/>
      <c r="H55" s="112"/>
    </row>
    <row r="56" spans="2:8">
      <c r="B56" s="108">
        <v>13</v>
      </c>
      <c r="C56" s="109" t="s">
        <v>457</v>
      </c>
      <c r="D56" s="47" t="s">
        <v>427</v>
      </c>
      <c r="E56" s="47">
        <v>485827</v>
      </c>
      <c r="F56" s="47">
        <v>1</v>
      </c>
      <c r="G56" s="72"/>
      <c r="H56" s="112"/>
    </row>
    <row r="57" spans="2:8" ht="25.5" customHeight="1">
      <c r="B57" s="108">
        <v>14</v>
      </c>
      <c r="C57" s="109" t="s">
        <v>458</v>
      </c>
      <c r="D57" s="47" t="s">
        <v>256</v>
      </c>
      <c r="E57" s="47">
        <v>231076</v>
      </c>
      <c r="F57" s="47">
        <v>3</v>
      </c>
      <c r="G57" s="72"/>
      <c r="H57" s="112"/>
    </row>
    <row r="58" spans="2:8" ht="25.5" customHeight="1">
      <c r="B58" s="108">
        <v>15</v>
      </c>
      <c r="C58" s="109" t="s">
        <v>442</v>
      </c>
      <c r="D58" s="47" t="s">
        <v>427</v>
      </c>
      <c r="E58" s="47">
        <v>358487</v>
      </c>
      <c r="F58" s="47">
        <v>3</v>
      </c>
      <c r="G58" s="72"/>
      <c r="H58" s="112"/>
    </row>
    <row r="59" spans="2:8" ht="25.5" customHeight="1">
      <c r="B59" s="108">
        <v>16</v>
      </c>
      <c r="C59" s="109" t="s">
        <v>443</v>
      </c>
      <c r="D59" s="47" t="s">
        <v>437</v>
      </c>
      <c r="E59" s="47">
        <v>282470</v>
      </c>
      <c r="F59" s="47">
        <v>5</v>
      </c>
      <c r="G59" s="72"/>
      <c r="H59" s="112"/>
    </row>
    <row r="60" spans="2:8" ht="15" customHeight="1">
      <c r="B60" s="391" t="s">
        <v>262</v>
      </c>
      <c r="C60" s="351"/>
      <c r="D60" s="351"/>
      <c r="E60" s="351"/>
      <c r="F60" s="351"/>
      <c r="G60" s="352"/>
      <c r="H60" s="110"/>
    </row>
    <row r="61" spans="2:8" ht="15" customHeight="1">
      <c r="B61" s="391" t="s">
        <v>800</v>
      </c>
      <c r="C61" s="351"/>
      <c r="D61" s="351"/>
      <c r="E61" s="351"/>
      <c r="F61" s="351"/>
      <c r="G61" s="352"/>
      <c r="H61" s="111"/>
    </row>
  </sheetData>
  <mergeCells count="31">
    <mergeCell ref="G3:G4"/>
    <mergeCell ref="D3:D4"/>
    <mergeCell ref="B61:G61"/>
    <mergeCell ref="F20:F21"/>
    <mergeCell ref="B42:B43"/>
    <mergeCell ref="B38:G38"/>
    <mergeCell ref="B41:H41"/>
    <mergeCell ref="F42:F43"/>
    <mergeCell ref="G20:G21"/>
    <mergeCell ref="B60:G60"/>
    <mergeCell ref="C42:C43"/>
    <mergeCell ref="C20:C21"/>
    <mergeCell ref="E20:E21"/>
    <mergeCell ref="G42:G43"/>
    <mergeCell ref="E42:E43"/>
    <mergeCell ref="B1:H1"/>
    <mergeCell ref="C3:C4"/>
    <mergeCell ref="E3:E4"/>
    <mergeCell ref="H42:H43"/>
    <mergeCell ref="H20:H21"/>
    <mergeCell ref="B19:H19"/>
    <mergeCell ref="B39:G39"/>
    <mergeCell ref="H3:H4"/>
    <mergeCell ref="B2:H2"/>
    <mergeCell ref="B20:B21"/>
    <mergeCell ref="D42:D43"/>
    <mergeCell ref="D20:D21"/>
    <mergeCell ref="B16:G16"/>
    <mergeCell ref="B3:B4"/>
    <mergeCell ref="B17:G17"/>
    <mergeCell ref="F3:F4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3">
    <tabColor theme="5" tint="0.39997558519241921"/>
  </sheetPr>
  <dimension ref="A1:L41"/>
  <sheetViews>
    <sheetView topLeftCell="B1" workbookViewId="0">
      <selection activeCell="K19" sqref="K19"/>
    </sheetView>
  </sheetViews>
  <sheetFormatPr defaultColWidth="8.85546875" defaultRowHeight="12.75"/>
  <cols>
    <col min="1" max="1" width="4.42578125" style="4" hidden="1" customWidth="1"/>
    <col min="2" max="2" width="5.5703125" style="4" bestFit="1" customWidth="1"/>
    <col min="3" max="3" width="62.42578125" style="4" bestFit="1" customWidth="1"/>
    <col min="4" max="5" width="9.85546875" style="11" customWidth="1"/>
    <col min="6" max="6" width="11.140625" style="29" customWidth="1"/>
    <col min="7" max="7" width="12.140625" style="12" customWidth="1"/>
    <col min="8" max="12" width="12.140625" style="4" customWidth="1"/>
    <col min="13" max="256" width="8.85546875" style="4" customWidth="1"/>
    <col min="257" max="257" width="0" style="4" hidden="1"/>
    <col min="258" max="258" width="5.5703125" style="4" bestFit="1" customWidth="1"/>
    <col min="259" max="259" width="62.42578125" style="4" bestFit="1" customWidth="1"/>
    <col min="260" max="261" width="9.85546875" style="4" customWidth="1"/>
    <col min="262" max="262" width="11.140625" style="4" customWidth="1"/>
    <col min="263" max="268" width="12.140625" style="4" customWidth="1"/>
    <col min="269" max="512" width="8.85546875" style="4" customWidth="1"/>
    <col min="513" max="513" width="0" style="4" hidden="1"/>
    <col min="514" max="514" width="5.5703125" style="4" bestFit="1" customWidth="1"/>
    <col min="515" max="515" width="62.42578125" style="4" bestFit="1" customWidth="1"/>
    <col min="516" max="517" width="9.85546875" style="4" customWidth="1"/>
    <col min="518" max="518" width="11.140625" style="4" customWidth="1"/>
    <col min="519" max="524" width="12.140625" style="4" customWidth="1"/>
    <col min="525" max="768" width="8.85546875" style="4" customWidth="1"/>
    <col min="769" max="769" width="0" style="4" hidden="1"/>
    <col min="770" max="770" width="5.5703125" style="4" bestFit="1" customWidth="1"/>
    <col min="771" max="771" width="62.42578125" style="4" bestFit="1" customWidth="1"/>
    <col min="772" max="773" width="9.85546875" style="4" customWidth="1"/>
    <col min="774" max="774" width="11.140625" style="4" customWidth="1"/>
    <col min="775" max="780" width="12.140625" style="4" customWidth="1"/>
    <col min="781" max="1024" width="8.85546875" style="4" customWidth="1"/>
    <col min="1025" max="1025" width="0" style="4" hidden="1"/>
    <col min="1026" max="1026" width="5.5703125" style="4" bestFit="1" customWidth="1"/>
    <col min="1027" max="1027" width="62.42578125" style="4" bestFit="1" customWidth="1"/>
    <col min="1028" max="1029" width="9.85546875" style="4" customWidth="1"/>
    <col min="1030" max="1030" width="11.140625" style="4" customWidth="1"/>
    <col min="1031" max="1036" width="12.140625" style="4" customWidth="1"/>
    <col min="1037" max="1280" width="8.85546875" style="4" customWidth="1"/>
    <col min="1281" max="1281" width="0" style="4" hidden="1"/>
    <col min="1282" max="1282" width="5.5703125" style="4" bestFit="1" customWidth="1"/>
    <col min="1283" max="1283" width="62.42578125" style="4" bestFit="1" customWidth="1"/>
    <col min="1284" max="1285" width="9.85546875" style="4" customWidth="1"/>
    <col min="1286" max="1286" width="11.140625" style="4" customWidth="1"/>
    <col min="1287" max="1292" width="12.140625" style="4" customWidth="1"/>
    <col min="1293" max="1536" width="8.85546875" style="4" customWidth="1"/>
    <col min="1537" max="1537" width="0" style="4" hidden="1"/>
    <col min="1538" max="1538" width="5.5703125" style="4" bestFit="1" customWidth="1"/>
    <col min="1539" max="1539" width="62.42578125" style="4" bestFit="1" customWidth="1"/>
    <col min="1540" max="1541" width="9.85546875" style="4" customWidth="1"/>
    <col min="1542" max="1542" width="11.140625" style="4" customWidth="1"/>
    <col min="1543" max="1548" width="12.140625" style="4" customWidth="1"/>
    <col min="1549" max="1792" width="8.85546875" style="4" customWidth="1"/>
    <col min="1793" max="1793" width="0" style="4" hidden="1"/>
    <col min="1794" max="1794" width="5.5703125" style="4" bestFit="1" customWidth="1"/>
    <col min="1795" max="1795" width="62.42578125" style="4" bestFit="1" customWidth="1"/>
    <col min="1796" max="1797" width="9.85546875" style="4" customWidth="1"/>
    <col min="1798" max="1798" width="11.140625" style="4" customWidth="1"/>
    <col min="1799" max="1804" width="12.140625" style="4" customWidth="1"/>
    <col min="1805" max="2048" width="8.85546875" style="4" customWidth="1"/>
    <col min="2049" max="2049" width="0" style="4" hidden="1"/>
    <col min="2050" max="2050" width="5.5703125" style="4" bestFit="1" customWidth="1"/>
    <col min="2051" max="2051" width="62.42578125" style="4" bestFit="1" customWidth="1"/>
    <col min="2052" max="2053" width="9.85546875" style="4" customWidth="1"/>
    <col min="2054" max="2054" width="11.140625" style="4" customWidth="1"/>
    <col min="2055" max="2060" width="12.140625" style="4" customWidth="1"/>
    <col min="2061" max="2304" width="8.85546875" style="4" customWidth="1"/>
    <col min="2305" max="2305" width="0" style="4" hidden="1"/>
    <col min="2306" max="2306" width="5.5703125" style="4" bestFit="1" customWidth="1"/>
    <col min="2307" max="2307" width="62.42578125" style="4" bestFit="1" customWidth="1"/>
    <col min="2308" max="2309" width="9.85546875" style="4" customWidth="1"/>
    <col min="2310" max="2310" width="11.140625" style="4" customWidth="1"/>
    <col min="2311" max="2316" width="12.140625" style="4" customWidth="1"/>
    <col min="2317" max="2560" width="8.85546875" style="4" customWidth="1"/>
    <col min="2561" max="2561" width="0" style="4" hidden="1"/>
    <col min="2562" max="2562" width="5.5703125" style="4" bestFit="1" customWidth="1"/>
    <col min="2563" max="2563" width="62.42578125" style="4" bestFit="1" customWidth="1"/>
    <col min="2564" max="2565" width="9.85546875" style="4" customWidth="1"/>
    <col min="2566" max="2566" width="11.140625" style="4" customWidth="1"/>
    <col min="2567" max="2572" width="12.140625" style="4" customWidth="1"/>
    <col min="2573" max="2816" width="8.85546875" style="4" customWidth="1"/>
    <col min="2817" max="2817" width="0" style="4" hidden="1"/>
    <col min="2818" max="2818" width="5.5703125" style="4" bestFit="1" customWidth="1"/>
    <col min="2819" max="2819" width="62.42578125" style="4" bestFit="1" customWidth="1"/>
    <col min="2820" max="2821" width="9.85546875" style="4" customWidth="1"/>
    <col min="2822" max="2822" width="11.140625" style="4" customWidth="1"/>
    <col min="2823" max="2828" width="12.140625" style="4" customWidth="1"/>
    <col min="2829" max="3072" width="8.85546875" style="4" customWidth="1"/>
    <col min="3073" max="3073" width="0" style="4" hidden="1"/>
    <col min="3074" max="3074" width="5.5703125" style="4" bestFit="1" customWidth="1"/>
    <col min="3075" max="3075" width="62.42578125" style="4" bestFit="1" customWidth="1"/>
    <col min="3076" max="3077" width="9.85546875" style="4" customWidth="1"/>
    <col min="3078" max="3078" width="11.140625" style="4" customWidth="1"/>
    <col min="3079" max="3084" width="12.140625" style="4" customWidth="1"/>
    <col min="3085" max="3328" width="8.85546875" style="4" customWidth="1"/>
    <col min="3329" max="3329" width="0" style="4" hidden="1"/>
    <col min="3330" max="3330" width="5.5703125" style="4" bestFit="1" customWidth="1"/>
    <col min="3331" max="3331" width="62.42578125" style="4" bestFit="1" customWidth="1"/>
    <col min="3332" max="3333" width="9.85546875" style="4" customWidth="1"/>
    <col min="3334" max="3334" width="11.140625" style="4" customWidth="1"/>
    <col min="3335" max="3340" width="12.140625" style="4" customWidth="1"/>
    <col min="3341" max="3584" width="8.85546875" style="4" customWidth="1"/>
    <col min="3585" max="3585" width="0" style="4" hidden="1"/>
    <col min="3586" max="3586" width="5.5703125" style="4" bestFit="1" customWidth="1"/>
    <col min="3587" max="3587" width="62.42578125" style="4" bestFit="1" customWidth="1"/>
    <col min="3588" max="3589" width="9.85546875" style="4" customWidth="1"/>
    <col min="3590" max="3590" width="11.140625" style="4" customWidth="1"/>
    <col min="3591" max="3596" width="12.140625" style="4" customWidth="1"/>
    <col min="3597" max="3840" width="8.85546875" style="4" customWidth="1"/>
    <col min="3841" max="3841" width="0" style="4" hidden="1"/>
    <col min="3842" max="3842" width="5.5703125" style="4" bestFit="1" customWidth="1"/>
    <col min="3843" max="3843" width="62.42578125" style="4" bestFit="1" customWidth="1"/>
    <col min="3844" max="3845" width="9.85546875" style="4" customWidth="1"/>
    <col min="3846" max="3846" width="11.140625" style="4" customWidth="1"/>
    <col min="3847" max="3852" width="12.140625" style="4" customWidth="1"/>
    <col min="3853" max="4096" width="8.85546875" style="4" customWidth="1"/>
    <col min="4097" max="4097" width="0" style="4" hidden="1"/>
    <col min="4098" max="4098" width="5.5703125" style="4" bestFit="1" customWidth="1"/>
    <col min="4099" max="4099" width="62.42578125" style="4" bestFit="1" customWidth="1"/>
    <col min="4100" max="4101" width="9.85546875" style="4" customWidth="1"/>
    <col min="4102" max="4102" width="11.140625" style="4" customWidth="1"/>
    <col min="4103" max="4108" width="12.140625" style="4" customWidth="1"/>
    <col min="4109" max="4352" width="8.85546875" style="4" customWidth="1"/>
    <col min="4353" max="4353" width="0" style="4" hidden="1"/>
    <col min="4354" max="4354" width="5.5703125" style="4" bestFit="1" customWidth="1"/>
    <col min="4355" max="4355" width="62.42578125" style="4" bestFit="1" customWidth="1"/>
    <col min="4356" max="4357" width="9.85546875" style="4" customWidth="1"/>
    <col min="4358" max="4358" width="11.140625" style="4" customWidth="1"/>
    <col min="4359" max="4364" width="12.140625" style="4" customWidth="1"/>
    <col min="4365" max="4608" width="8.85546875" style="4" customWidth="1"/>
    <col min="4609" max="4609" width="0" style="4" hidden="1"/>
    <col min="4610" max="4610" width="5.5703125" style="4" bestFit="1" customWidth="1"/>
    <col min="4611" max="4611" width="62.42578125" style="4" bestFit="1" customWidth="1"/>
    <col min="4612" max="4613" width="9.85546875" style="4" customWidth="1"/>
    <col min="4614" max="4614" width="11.140625" style="4" customWidth="1"/>
    <col min="4615" max="4620" width="12.140625" style="4" customWidth="1"/>
    <col min="4621" max="4864" width="8.85546875" style="4" customWidth="1"/>
    <col min="4865" max="4865" width="0" style="4" hidden="1"/>
    <col min="4866" max="4866" width="5.5703125" style="4" bestFit="1" customWidth="1"/>
    <col min="4867" max="4867" width="62.42578125" style="4" bestFit="1" customWidth="1"/>
    <col min="4868" max="4869" width="9.85546875" style="4" customWidth="1"/>
    <col min="4870" max="4870" width="11.140625" style="4" customWidth="1"/>
    <col min="4871" max="4876" width="12.140625" style="4" customWidth="1"/>
    <col min="4877" max="5120" width="8.85546875" style="4" customWidth="1"/>
    <col min="5121" max="5121" width="0" style="4" hidden="1"/>
    <col min="5122" max="5122" width="5.5703125" style="4" bestFit="1" customWidth="1"/>
    <col min="5123" max="5123" width="62.42578125" style="4" bestFit="1" customWidth="1"/>
    <col min="5124" max="5125" width="9.85546875" style="4" customWidth="1"/>
    <col min="5126" max="5126" width="11.140625" style="4" customWidth="1"/>
    <col min="5127" max="5132" width="12.140625" style="4" customWidth="1"/>
    <col min="5133" max="5376" width="8.85546875" style="4" customWidth="1"/>
    <col min="5377" max="5377" width="0" style="4" hidden="1"/>
    <col min="5378" max="5378" width="5.5703125" style="4" bestFit="1" customWidth="1"/>
    <col min="5379" max="5379" width="62.42578125" style="4" bestFit="1" customWidth="1"/>
    <col min="5380" max="5381" width="9.85546875" style="4" customWidth="1"/>
    <col min="5382" max="5382" width="11.140625" style="4" customWidth="1"/>
    <col min="5383" max="5388" width="12.140625" style="4" customWidth="1"/>
    <col min="5389" max="5632" width="8.85546875" style="4" customWidth="1"/>
    <col min="5633" max="5633" width="0" style="4" hidden="1"/>
    <col min="5634" max="5634" width="5.5703125" style="4" bestFit="1" customWidth="1"/>
    <col min="5635" max="5635" width="62.42578125" style="4" bestFit="1" customWidth="1"/>
    <col min="5636" max="5637" width="9.85546875" style="4" customWidth="1"/>
    <col min="5638" max="5638" width="11.140625" style="4" customWidth="1"/>
    <col min="5639" max="5644" width="12.140625" style="4" customWidth="1"/>
    <col min="5645" max="5888" width="8.85546875" style="4" customWidth="1"/>
    <col min="5889" max="5889" width="0" style="4" hidden="1"/>
    <col min="5890" max="5890" width="5.5703125" style="4" bestFit="1" customWidth="1"/>
    <col min="5891" max="5891" width="62.42578125" style="4" bestFit="1" customWidth="1"/>
    <col min="5892" max="5893" width="9.85546875" style="4" customWidth="1"/>
    <col min="5894" max="5894" width="11.140625" style="4" customWidth="1"/>
    <col min="5895" max="5900" width="12.140625" style="4" customWidth="1"/>
    <col min="5901" max="6144" width="8.85546875" style="4" customWidth="1"/>
    <col min="6145" max="6145" width="0" style="4" hidden="1"/>
    <col min="6146" max="6146" width="5.5703125" style="4" bestFit="1" customWidth="1"/>
    <col min="6147" max="6147" width="62.42578125" style="4" bestFit="1" customWidth="1"/>
    <col min="6148" max="6149" width="9.85546875" style="4" customWidth="1"/>
    <col min="6150" max="6150" width="11.140625" style="4" customWidth="1"/>
    <col min="6151" max="6156" width="12.140625" style="4" customWidth="1"/>
    <col min="6157" max="6400" width="8.85546875" style="4" customWidth="1"/>
    <col min="6401" max="6401" width="0" style="4" hidden="1"/>
    <col min="6402" max="6402" width="5.5703125" style="4" bestFit="1" customWidth="1"/>
    <col min="6403" max="6403" width="62.42578125" style="4" bestFit="1" customWidth="1"/>
    <col min="6404" max="6405" width="9.85546875" style="4" customWidth="1"/>
    <col min="6406" max="6406" width="11.140625" style="4" customWidth="1"/>
    <col min="6407" max="6412" width="12.140625" style="4" customWidth="1"/>
    <col min="6413" max="6656" width="8.85546875" style="4" customWidth="1"/>
    <col min="6657" max="6657" width="0" style="4" hidden="1"/>
    <col min="6658" max="6658" width="5.5703125" style="4" bestFit="1" customWidth="1"/>
    <col min="6659" max="6659" width="62.42578125" style="4" bestFit="1" customWidth="1"/>
    <col min="6660" max="6661" width="9.85546875" style="4" customWidth="1"/>
    <col min="6662" max="6662" width="11.140625" style="4" customWidth="1"/>
    <col min="6663" max="6668" width="12.140625" style="4" customWidth="1"/>
    <col min="6669" max="6912" width="8.85546875" style="4" customWidth="1"/>
    <col min="6913" max="6913" width="0" style="4" hidden="1"/>
    <col min="6914" max="6914" width="5.5703125" style="4" bestFit="1" customWidth="1"/>
    <col min="6915" max="6915" width="62.42578125" style="4" bestFit="1" customWidth="1"/>
    <col min="6916" max="6917" width="9.85546875" style="4" customWidth="1"/>
    <col min="6918" max="6918" width="11.140625" style="4" customWidth="1"/>
    <col min="6919" max="6924" width="12.140625" style="4" customWidth="1"/>
    <col min="6925" max="7168" width="8.85546875" style="4" customWidth="1"/>
    <col min="7169" max="7169" width="0" style="4" hidden="1"/>
    <col min="7170" max="7170" width="5.5703125" style="4" bestFit="1" customWidth="1"/>
    <col min="7171" max="7171" width="62.42578125" style="4" bestFit="1" customWidth="1"/>
    <col min="7172" max="7173" width="9.85546875" style="4" customWidth="1"/>
    <col min="7174" max="7174" width="11.140625" style="4" customWidth="1"/>
    <col min="7175" max="7180" width="12.140625" style="4" customWidth="1"/>
    <col min="7181" max="7424" width="8.85546875" style="4" customWidth="1"/>
    <col min="7425" max="7425" width="0" style="4" hidden="1"/>
    <col min="7426" max="7426" width="5.5703125" style="4" bestFit="1" customWidth="1"/>
    <col min="7427" max="7427" width="62.42578125" style="4" bestFit="1" customWidth="1"/>
    <col min="7428" max="7429" width="9.85546875" style="4" customWidth="1"/>
    <col min="7430" max="7430" width="11.140625" style="4" customWidth="1"/>
    <col min="7431" max="7436" width="12.140625" style="4" customWidth="1"/>
    <col min="7437" max="7680" width="8.85546875" style="4" customWidth="1"/>
    <col min="7681" max="7681" width="0" style="4" hidden="1"/>
    <col min="7682" max="7682" width="5.5703125" style="4" bestFit="1" customWidth="1"/>
    <col min="7683" max="7683" width="62.42578125" style="4" bestFit="1" customWidth="1"/>
    <col min="7684" max="7685" width="9.85546875" style="4" customWidth="1"/>
    <col min="7686" max="7686" width="11.140625" style="4" customWidth="1"/>
    <col min="7687" max="7692" width="12.140625" style="4" customWidth="1"/>
    <col min="7693" max="7936" width="8.85546875" style="4" customWidth="1"/>
    <col min="7937" max="7937" width="0" style="4" hidden="1"/>
    <col min="7938" max="7938" width="5.5703125" style="4" bestFit="1" customWidth="1"/>
    <col min="7939" max="7939" width="62.42578125" style="4" bestFit="1" customWidth="1"/>
    <col min="7940" max="7941" width="9.85546875" style="4" customWidth="1"/>
    <col min="7942" max="7942" width="11.140625" style="4" customWidth="1"/>
    <col min="7943" max="7948" width="12.140625" style="4" customWidth="1"/>
    <col min="7949" max="8192" width="8.85546875" style="4" customWidth="1"/>
    <col min="8193" max="8193" width="0" style="4" hidden="1"/>
    <col min="8194" max="8194" width="5.5703125" style="4" bestFit="1" customWidth="1"/>
    <col min="8195" max="8195" width="62.42578125" style="4" bestFit="1" customWidth="1"/>
    <col min="8196" max="8197" width="9.85546875" style="4" customWidth="1"/>
    <col min="8198" max="8198" width="11.140625" style="4" customWidth="1"/>
    <col min="8199" max="8204" width="12.140625" style="4" customWidth="1"/>
    <col min="8205" max="8448" width="8.85546875" style="4" customWidth="1"/>
    <col min="8449" max="8449" width="0" style="4" hidden="1"/>
    <col min="8450" max="8450" width="5.5703125" style="4" bestFit="1" customWidth="1"/>
    <col min="8451" max="8451" width="62.42578125" style="4" bestFit="1" customWidth="1"/>
    <col min="8452" max="8453" width="9.85546875" style="4" customWidth="1"/>
    <col min="8454" max="8454" width="11.140625" style="4" customWidth="1"/>
    <col min="8455" max="8460" width="12.140625" style="4" customWidth="1"/>
    <col min="8461" max="8704" width="8.85546875" style="4" customWidth="1"/>
    <col min="8705" max="8705" width="0" style="4" hidden="1"/>
    <col min="8706" max="8706" width="5.5703125" style="4" bestFit="1" customWidth="1"/>
    <col min="8707" max="8707" width="62.42578125" style="4" bestFit="1" customWidth="1"/>
    <col min="8708" max="8709" width="9.85546875" style="4" customWidth="1"/>
    <col min="8710" max="8710" width="11.140625" style="4" customWidth="1"/>
    <col min="8711" max="8716" width="12.140625" style="4" customWidth="1"/>
    <col min="8717" max="8960" width="8.85546875" style="4" customWidth="1"/>
    <col min="8961" max="8961" width="0" style="4" hidden="1"/>
    <col min="8962" max="8962" width="5.5703125" style="4" bestFit="1" customWidth="1"/>
    <col min="8963" max="8963" width="62.42578125" style="4" bestFit="1" customWidth="1"/>
    <col min="8964" max="8965" width="9.85546875" style="4" customWidth="1"/>
    <col min="8966" max="8966" width="11.140625" style="4" customWidth="1"/>
    <col min="8967" max="8972" width="12.140625" style="4" customWidth="1"/>
    <col min="8973" max="9216" width="8.85546875" style="4" customWidth="1"/>
    <col min="9217" max="9217" width="0" style="4" hidden="1"/>
    <col min="9218" max="9218" width="5.5703125" style="4" bestFit="1" customWidth="1"/>
    <col min="9219" max="9219" width="62.42578125" style="4" bestFit="1" customWidth="1"/>
    <col min="9220" max="9221" width="9.85546875" style="4" customWidth="1"/>
    <col min="9222" max="9222" width="11.140625" style="4" customWidth="1"/>
    <col min="9223" max="9228" width="12.140625" style="4" customWidth="1"/>
    <col min="9229" max="9472" width="8.85546875" style="4" customWidth="1"/>
    <col min="9473" max="9473" width="0" style="4" hidden="1"/>
    <col min="9474" max="9474" width="5.5703125" style="4" bestFit="1" customWidth="1"/>
    <col min="9475" max="9475" width="62.42578125" style="4" bestFit="1" customWidth="1"/>
    <col min="9476" max="9477" width="9.85546875" style="4" customWidth="1"/>
    <col min="9478" max="9478" width="11.140625" style="4" customWidth="1"/>
    <col min="9479" max="9484" width="12.140625" style="4" customWidth="1"/>
    <col min="9485" max="9728" width="8.85546875" style="4" customWidth="1"/>
    <col min="9729" max="9729" width="0" style="4" hidden="1"/>
    <col min="9730" max="9730" width="5.5703125" style="4" bestFit="1" customWidth="1"/>
    <col min="9731" max="9731" width="62.42578125" style="4" bestFit="1" customWidth="1"/>
    <col min="9732" max="9733" width="9.85546875" style="4" customWidth="1"/>
    <col min="9734" max="9734" width="11.140625" style="4" customWidth="1"/>
    <col min="9735" max="9740" width="12.140625" style="4" customWidth="1"/>
    <col min="9741" max="9984" width="8.85546875" style="4" customWidth="1"/>
    <col min="9985" max="9985" width="0" style="4" hidden="1"/>
    <col min="9986" max="9986" width="5.5703125" style="4" bestFit="1" customWidth="1"/>
    <col min="9987" max="9987" width="62.42578125" style="4" bestFit="1" customWidth="1"/>
    <col min="9988" max="9989" width="9.85546875" style="4" customWidth="1"/>
    <col min="9990" max="9990" width="11.140625" style="4" customWidth="1"/>
    <col min="9991" max="9996" width="12.140625" style="4" customWidth="1"/>
    <col min="9997" max="10240" width="8.85546875" style="4" customWidth="1"/>
    <col min="10241" max="10241" width="0" style="4" hidden="1"/>
    <col min="10242" max="10242" width="5.5703125" style="4" bestFit="1" customWidth="1"/>
    <col min="10243" max="10243" width="62.42578125" style="4" bestFit="1" customWidth="1"/>
    <col min="10244" max="10245" width="9.85546875" style="4" customWidth="1"/>
    <col min="10246" max="10246" width="11.140625" style="4" customWidth="1"/>
    <col min="10247" max="10252" width="12.140625" style="4" customWidth="1"/>
    <col min="10253" max="10496" width="8.85546875" style="4" customWidth="1"/>
    <col min="10497" max="10497" width="0" style="4" hidden="1"/>
    <col min="10498" max="10498" width="5.5703125" style="4" bestFit="1" customWidth="1"/>
    <col min="10499" max="10499" width="62.42578125" style="4" bestFit="1" customWidth="1"/>
    <col min="10500" max="10501" width="9.85546875" style="4" customWidth="1"/>
    <col min="10502" max="10502" width="11.140625" style="4" customWidth="1"/>
    <col min="10503" max="10508" width="12.140625" style="4" customWidth="1"/>
    <col min="10509" max="10752" width="8.85546875" style="4" customWidth="1"/>
    <col min="10753" max="10753" width="0" style="4" hidden="1"/>
    <col min="10754" max="10754" width="5.5703125" style="4" bestFit="1" customWidth="1"/>
    <col min="10755" max="10755" width="62.42578125" style="4" bestFit="1" customWidth="1"/>
    <col min="10756" max="10757" width="9.85546875" style="4" customWidth="1"/>
    <col min="10758" max="10758" width="11.140625" style="4" customWidth="1"/>
    <col min="10759" max="10764" width="12.140625" style="4" customWidth="1"/>
    <col min="10765" max="11008" width="8.85546875" style="4" customWidth="1"/>
    <col min="11009" max="11009" width="0" style="4" hidden="1"/>
    <col min="11010" max="11010" width="5.5703125" style="4" bestFit="1" customWidth="1"/>
    <col min="11011" max="11011" width="62.42578125" style="4" bestFit="1" customWidth="1"/>
    <col min="11012" max="11013" width="9.85546875" style="4" customWidth="1"/>
    <col min="11014" max="11014" width="11.140625" style="4" customWidth="1"/>
    <col min="11015" max="11020" width="12.140625" style="4" customWidth="1"/>
    <col min="11021" max="11264" width="8.85546875" style="4" customWidth="1"/>
    <col min="11265" max="11265" width="0" style="4" hidden="1"/>
    <col min="11266" max="11266" width="5.5703125" style="4" bestFit="1" customWidth="1"/>
    <col min="11267" max="11267" width="62.42578125" style="4" bestFit="1" customWidth="1"/>
    <col min="11268" max="11269" width="9.85546875" style="4" customWidth="1"/>
    <col min="11270" max="11270" width="11.140625" style="4" customWidth="1"/>
    <col min="11271" max="11276" width="12.140625" style="4" customWidth="1"/>
    <col min="11277" max="11520" width="8.85546875" style="4" customWidth="1"/>
    <col min="11521" max="11521" width="0" style="4" hidden="1"/>
    <col min="11522" max="11522" width="5.5703125" style="4" bestFit="1" customWidth="1"/>
    <col min="11523" max="11523" width="62.42578125" style="4" bestFit="1" customWidth="1"/>
    <col min="11524" max="11525" width="9.85546875" style="4" customWidth="1"/>
    <col min="11526" max="11526" width="11.140625" style="4" customWidth="1"/>
    <col min="11527" max="11532" width="12.140625" style="4" customWidth="1"/>
    <col min="11533" max="11776" width="8.85546875" style="4" customWidth="1"/>
    <col min="11777" max="11777" width="0" style="4" hidden="1"/>
    <col min="11778" max="11778" width="5.5703125" style="4" bestFit="1" customWidth="1"/>
    <col min="11779" max="11779" width="62.42578125" style="4" bestFit="1" customWidth="1"/>
    <col min="11780" max="11781" width="9.85546875" style="4" customWidth="1"/>
    <col min="11782" max="11782" width="11.140625" style="4" customWidth="1"/>
    <col min="11783" max="11788" width="12.140625" style="4" customWidth="1"/>
    <col min="11789" max="12032" width="8.85546875" style="4" customWidth="1"/>
    <col min="12033" max="12033" width="0" style="4" hidden="1"/>
    <col min="12034" max="12034" width="5.5703125" style="4" bestFit="1" customWidth="1"/>
    <col min="12035" max="12035" width="62.42578125" style="4" bestFit="1" customWidth="1"/>
    <col min="12036" max="12037" width="9.85546875" style="4" customWidth="1"/>
    <col min="12038" max="12038" width="11.140625" style="4" customWidth="1"/>
    <col min="12039" max="12044" width="12.140625" style="4" customWidth="1"/>
    <col min="12045" max="12288" width="8.85546875" style="4" customWidth="1"/>
    <col min="12289" max="12289" width="0" style="4" hidden="1"/>
    <col min="12290" max="12290" width="5.5703125" style="4" bestFit="1" customWidth="1"/>
    <col min="12291" max="12291" width="62.42578125" style="4" bestFit="1" customWidth="1"/>
    <col min="12292" max="12293" width="9.85546875" style="4" customWidth="1"/>
    <col min="12294" max="12294" width="11.140625" style="4" customWidth="1"/>
    <col min="12295" max="12300" width="12.140625" style="4" customWidth="1"/>
    <col min="12301" max="12544" width="8.85546875" style="4" customWidth="1"/>
    <col min="12545" max="12545" width="0" style="4" hidden="1"/>
    <col min="12546" max="12546" width="5.5703125" style="4" bestFit="1" customWidth="1"/>
    <col min="12547" max="12547" width="62.42578125" style="4" bestFit="1" customWidth="1"/>
    <col min="12548" max="12549" width="9.85546875" style="4" customWidth="1"/>
    <col min="12550" max="12550" width="11.140625" style="4" customWidth="1"/>
    <col min="12551" max="12556" width="12.140625" style="4" customWidth="1"/>
    <col min="12557" max="12800" width="8.85546875" style="4" customWidth="1"/>
    <col min="12801" max="12801" width="0" style="4" hidden="1"/>
    <col min="12802" max="12802" width="5.5703125" style="4" bestFit="1" customWidth="1"/>
    <col min="12803" max="12803" width="62.42578125" style="4" bestFit="1" customWidth="1"/>
    <col min="12804" max="12805" width="9.85546875" style="4" customWidth="1"/>
    <col min="12806" max="12806" width="11.140625" style="4" customWidth="1"/>
    <col min="12807" max="12812" width="12.140625" style="4" customWidth="1"/>
    <col min="12813" max="13056" width="8.85546875" style="4" customWidth="1"/>
    <col min="13057" max="13057" width="0" style="4" hidden="1"/>
    <col min="13058" max="13058" width="5.5703125" style="4" bestFit="1" customWidth="1"/>
    <col min="13059" max="13059" width="62.42578125" style="4" bestFit="1" customWidth="1"/>
    <col min="13060" max="13061" width="9.85546875" style="4" customWidth="1"/>
    <col min="13062" max="13062" width="11.140625" style="4" customWidth="1"/>
    <col min="13063" max="13068" width="12.140625" style="4" customWidth="1"/>
    <col min="13069" max="13312" width="8.85546875" style="4" customWidth="1"/>
    <col min="13313" max="13313" width="0" style="4" hidden="1"/>
    <col min="13314" max="13314" width="5.5703125" style="4" bestFit="1" customWidth="1"/>
    <col min="13315" max="13315" width="62.42578125" style="4" bestFit="1" customWidth="1"/>
    <col min="13316" max="13317" width="9.85546875" style="4" customWidth="1"/>
    <col min="13318" max="13318" width="11.140625" style="4" customWidth="1"/>
    <col min="13319" max="13324" width="12.140625" style="4" customWidth="1"/>
    <col min="13325" max="13568" width="8.85546875" style="4" customWidth="1"/>
    <col min="13569" max="13569" width="0" style="4" hidden="1"/>
    <col min="13570" max="13570" width="5.5703125" style="4" bestFit="1" customWidth="1"/>
    <col min="13571" max="13571" width="62.42578125" style="4" bestFit="1" customWidth="1"/>
    <col min="13572" max="13573" width="9.85546875" style="4" customWidth="1"/>
    <col min="13574" max="13574" width="11.140625" style="4" customWidth="1"/>
    <col min="13575" max="13580" width="12.140625" style="4" customWidth="1"/>
    <col min="13581" max="13824" width="8.85546875" style="4" customWidth="1"/>
    <col min="13825" max="13825" width="0" style="4" hidden="1"/>
    <col min="13826" max="13826" width="5.5703125" style="4" bestFit="1" customWidth="1"/>
    <col min="13827" max="13827" width="62.42578125" style="4" bestFit="1" customWidth="1"/>
    <col min="13828" max="13829" width="9.85546875" style="4" customWidth="1"/>
    <col min="13830" max="13830" width="11.140625" style="4" customWidth="1"/>
    <col min="13831" max="13836" width="12.140625" style="4" customWidth="1"/>
    <col min="13837" max="14080" width="8.85546875" style="4" customWidth="1"/>
    <col min="14081" max="14081" width="0" style="4" hidden="1"/>
    <col min="14082" max="14082" width="5.5703125" style="4" bestFit="1" customWidth="1"/>
    <col min="14083" max="14083" width="62.42578125" style="4" bestFit="1" customWidth="1"/>
    <col min="14084" max="14085" width="9.85546875" style="4" customWidth="1"/>
    <col min="14086" max="14086" width="11.140625" style="4" customWidth="1"/>
    <col min="14087" max="14092" width="12.140625" style="4" customWidth="1"/>
    <col min="14093" max="14336" width="8.85546875" style="4" customWidth="1"/>
    <col min="14337" max="14337" width="0" style="4" hidden="1"/>
    <col min="14338" max="14338" width="5.5703125" style="4" bestFit="1" customWidth="1"/>
    <col min="14339" max="14339" width="62.42578125" style="4" bestFit="1" customWidth="1"/>
    <col min="14340" max="14341" width="9.85546875" style="4" customWidth="1"/>
    <col min="14342" max="14342" width="11.140625" style="4" customWidth="1"/>
    <col min="14343" max="14348" width="12.140625" style="4" customWidth="1"/>
    <col min="14349" max="14592" width="8.85546875" style="4" customWidth="1"/>
    <col min="14593" max="14593" width="0" style="4" hidden="1"/>
    <col min="14594" max="14594" width="5.5703125" style="4" bestFit="1" customWidth="1"/>
    <col min="14595" max="14595" width="62.42578125" style="4" bestFit="1" customWidth="1"/>
    <col min="14596" max="14597" width="9.85546875" style="4" customWidth="1"/>
    <col min="14598" max="14598" width="11.140625" style="4" customWidth="1"/>
    <col min="14599" max="14604" width="12.140625" style="4" customWidth="1"/>
    <col min="14605" max="14848" width="8.85546875" style="4" customWidth="1"/>
    <col min="14849" max="14849" width="0" style="4" hidden="1"/>
    <col min="14850" max="14850" width="5.5703125" style="4" bestFit="1" customWidth="1"/>
    <col min="14851" max="14851" width="62.42578125" style="4" bestFit="1" customWidth="1"/>
    <col min="14852" max="14853" width="9.85546875" style="4" customWidth="1"/>
    <col min="14854" max="14854" width="11.140625" style="4" customWidth="1"/>
    <col min="14855" max="14860" width="12.140625" style="4" customWidth="1"/>
    <col min="14861" max="15104" width="8.85546875" style="4" customWidth="1"/>
    <col min="15105" max="15105" width="0" style="4" hidden="1"/>
    <col min="15106" max="15106" width="5.5703125" style="4" bestFit="1" customWidth="1"/>
    <col min="15107" max="15107" width="62.42578125" style="4" bestFit="1" customWidth="1"/>
    <col min="15108" max="15109" width="9.85546875" style="4" customWidth="1"/>
    <col min="15110" max="15110" width="11.140625" style="4" customWidth="1"/>
    <col min="15111" max="15116" width="12.140625" style="4" customWidth="1"/>
    <col min="15117" max="15360" width="8.85546875" style="4" customWidth="1"/>
    <col min="15361" max="15361" width="0" style="4" hidden="1"/>
    <col min="15362" max="15362" width="5.5703125" style="4" bestFit="1" customWidth="1"/>
    <col min="15363" max="15363" width="62.42578125" style="4" bestFit="1" customWidth="1"/>
    <col min="15364" max="15365" width="9.85546875" style="4" customWidth="1"/>
    <col min="15366" max="15366" width="11.140625" style="4" customWidth="1"/>
    <col min="15367" max="15372" width="12.140625" style="4" customWidth="1"/>
    <col min="15373" max="15616" width="8.85546875" style="4" customWidth="1"/>
    <col min="15617" max="15617" width="0" style="4" hidden="1"/>
    <col min="15618" max="15618" width="5.5703125" style="4" bestFit="1" customWidth="1"/>
    <col min="15619" max="15619" width="62.42578125" style="4" bestFit="1" customWidth="1"/>
    <col min="15620" max="15621" width="9.85546875" style="4" customWidth="1"/>
    <col min="15622" max="15622" width="11.140625" style="4" customWidth="1"/>
    <col min="15623" max="15628" width="12.140625" style="4" customWidth="1"/>
    <col min="15629" max="15872" width="8.85546875" style="4" customWidth="1"/>
    <col min="15873" max="15873" width="0" style="4" hidden="1"/>
    <col min="15874" max="15874" width="5.5703125" style="4" bestFit="1" customWidth="1"/>
    <col min="15875" max="15875" width="62.42578125" style="4" bestFit="1" customWidth="1"/>
    <col min="15876" max="15877" width="9.85546875" style="4" customWidth="1"/>
    <col min="15878" max="15878" width="11.140625" style="4" customWidth="1"/>
    <col min="15879" max="15884" width="12.140625" style="4" customWidth="1"/>
    <col min="15885" max="16128" width="8.85546875" style="4" customWidth="1"/>
    <col min="16129" max="16129" width="0" style="4" hidden="1"/>
    <col min="16130" max="16130" width="5.5703125" style="4" bestFit="1" customWidth="1"/>
    <col min="16131" max="16131" width="62.42578125" style="4" bestFit="1" customWidth="1"/>
    <col min="16132" max="16133" width="9.85546875" style="4" customWidth="1"/>
    <col min="16134" max="16134" width="11.140625" style="4" customWidth="1"/>
    <col min="16135" max="16140" width="12.140625" style="4" customWidth="1"/>
    <col min="16141" max="16384" width="8.85546875" style="4" customWidth="1"/>
  </cols>
  <sheetData>
    <row r="1" spans="2:12" ht="13.5" customHeight="1" thickBot="1">
      <c r="B1" s="398" t="s">
        <v>459</v>
      </c>
      <c r="C1" s="374"/>
      <c r="D1" s="374"/>
      <c r="E1" s="374"/>
      <c r="F1" s="374"/>
      <c r="G1" s="374"/>
      <c r="H1" s="374"/>
      <c r="I1" s="374"/>
      <c r="J1" s="374"/>
      <c r="K1" s="374"/>
      <c r="L1" s="378"/>
    </row>
    <row r="2" spans="2:12">
      <c r="B2" s="360" t="s">
        <v>242</v>
      </c>
      <c r="C2" s="347" t="s">
        <v>243</v>
      </c>
      <c r="D2" s="347" t="s">
        <v>88</v>
      </c>
      <c r="E2" s="399" t="s">
        <v>286</v>
      </c>
      <c r="F2" s="347" t="s">
        <v>245</v>
      </c>
      <c r="G2" s="347" t="s">
        <v>246</v>
      </c>
      <c r="H2" s="347" t="s">
        <v>297</v>
      </c>
      <c r="I2" s="400" t="s">
        <v>298</v>
      </c>
      <c r="J2" s="400" t="s">
        <v>299</v>
      </c>
      <c r="K2" s="400" t="s">
        <v>300</v>
      </c>
      <c r="L2" s="397" t="s">
        <v>301</v>
      </c>
    </row>
    <row r="3" spans="2:12">
      <c r="B3" s="361"/>
      <c r="C3" s="348"/>
      <c r="D3" s="348"/>
      <c r="E3" s="348"/>
      <c r="F3" s="348"/>
      <c r="G3" s="348"/>
      <c r="H3" s="348"/>
      <c r="I3" s="348"/>
      <c r="J3" s="348"/>
      <c r="K3" s="348"/>
      <c r="L3" s="355"/>
    </row>
    <row r="4" spans="2:12">
      <c r="B4" s="362"/>
      <c r="C4" s="349"/>
      <c r="D4" s="349"/>
      <c r="E4" s="349"/>
      <c r="F4" s="349"/>
      <c r="G4" s="349"/>
      <c r="H4" s="349"/>
      <c r="I4" s="349"/>
      <c r="J4" s="349"/>
      <c r="K4" s="349"/>
      <c r="L4" s="356"/>
    </row>
    <row r="5" spans="2:12" ht="25.5" customHeight="1">
      <c r="B5" s="61">
        <v>1</v>
      </c>
      <c r="C5" s="5" t="s">
        <v>460</v>
      </c>
      <c r="D5" s="113" t="s">
        <v>249</v>
      </c>
      <c r="E5" s="58" t="s">
        <v>461</v>
      </c>
      <c r="F5" s="14">
        <v>2</v>
      </c>
      <c r="G5" s="55"/>
      <c r="H5" s="57"/>
      <c r="I5" s="57"/>
      <c r="J5" s="114">
        <v>60</v>
      </c>
      <c r="K5" s="57"/>
      <c r="L5" s="62"/>
    </row>
    <row r="6" spans="2:12" s="17" customFormat="1" ht="15" customHeight="1">
      <c r="B6" s="350" t="s">
        <v>395</v>
      </c>
      <c r="C6" s="351"/>
      <c r="D6" s="351"/>
      <c r="E6" s="351"/>
      <c r="F6" s="351"/>
      <c r="G6" s="351"/>
      <c r="H6" s="351"/>
      <c r="I6" s="351"/>
      <c r="J6" s="351"/>
      <c r="K6" s="352"/>
      <c r="L6" s="63"/>
    </row>
    <row r="7" spans="2:12" s="17" customFormat="1" ht="13.5" customHeight="1" thickBot="1">
      <c r="B7" s="353" t="s">
        <v>798</v>
      </c>
      <c r="C7" s="345"/>
      <c r="D7" s="345"/>
      <c r="E7" s="345"/>
      <c r="F7" s="345"/>
      <c r="G7" s="345"/>
      <c r="H7" s="345"/>
      <c r="I7" s="345"/>
      <c r="J7" s="345"/>
      <c r="K7" s="346"/>
      <c r="L7" s="64"/>
    </row>
    <row r="41" spans="12:12">
      <c r="L41" s="60"/>
    </row>
  </sheetData>
  <mergeCells count="14">
    <mergeCell ref="L2:L4"/>
    <mergeCell ref="B7:K7"/>
    <mergeCell ref="B6:K6"/>
    <mergeCell ref="B2:B4"/>
    <mergeCell ref="B1:L1"/>
    <mergeCell ref="D2:D4"/>
    <mergeCell ref="E2:E4"/>
    <mergeCell ref="I2:I4"/>
    <mergeCell ref="C2:C4"/>
    <mergeCell ref="G2:G4"/>
    <mergeCell ref="F2:F4"/>
    <mergeCell ref="K2:K4"/>
    <mergeCell ref="H2:H4"/>
    <mergeCell ref="J2:J4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8">
    <tabColor theme="4" tint="0.39997558519241921"/>
  </sheetPr>
  <dimension ref="A1:I46"/>
  <sheetViews>
    <sheetView topLeftCell="B13" workbookViewId="0">
      <selection activeCell="K39" sqref="K39"/>
    </sheetView>
  </sheetViews>
  <sheetFormatPr defaultColWidth="8.85546875" defaultRowHeight="12.75"/>
  <cols>
    <col min="1" max="1" width="4.42578125" style="4" hidden="1" customWidth="1"/>
    <col min="2" max="2" width="5.5703125" style="4" bestFit="1" customWidth="1"/>
    <col min="3" max="3" width="68.42578125" style="4" bestFit="1" customWidth="1"/>
    <col min="4" max="5" width="12.42578125" style="11" customWidth="1"/>
    <col min="6" max="8" width="12.42578125" style="12" customWidth="1"/>
    <col min="9" max="256" width="8.85546875" style="4" customWidth="1"/>
    <col min="257" max="257" width="0" style="4" hidden="1"/>
    <col min="258" max="258" width="5.5703125" style="4" bestFit="1" customWidth="1"/>
    <col min="259" max="259" width="68.42578125" style="4" bestFit="1" customWidth="1"/>
    <col min="260" max="264" width="12.42578125" style="4" customWidth="1"/>
    <col min="265" max="512" width="8.85546875" style="4" customWidth="1"/>
    <col min="513" max="513" width="0" style="4" hidden="1"/>
    <col min="514" max="514" width="5.5703125" style="4" bestFit="1" customWidth="1"/>
    <col min="515" max="515" width="68.42578125" style="4" bestFit="1" customWidth="1"/>
    <col min="516" max="520" width="12.42578125" style="4" customWidth="1"/>
    <col min="521" max="768" width="8.85546875" style="4" customWidth="1"/>
    <col min="769" max="769" width="0" style="4" hidden="1"/>
    <col min="770" max="770" width="5.5703125" style="4" bestFit="1" customWidth="1"/>
    <col min="771" max="771" width="68.42578125" style="4" bestFit="1" customWidth="1"/>
    <col min="772" max="776" width="12.42578125" style="4" customWidth="1"/>
    <col min="777" max="1024" width="8.85546875" style="4" customWidth="1"/>
    <col min="1025" max="1025" width="0" style="4" hidden="1"/>
    <col min="1026" max="1026" width="5.5703125" style="4" bestFit="1" customWidth="1"/>
    <col min="1027" max="1027" width="68.42578125" style="4" bestFit="1" customWidth="1"/>
    <col min="1028" max="1032" width="12.42578125" style="4" customWidth="1"/>
    <col min="1033" max="1280" width="8.85546875" style="4" customWidth="1"/>
    <col min="1281" max="1281" width="0" style="4" hidden="1"/>
    <col min="1282" max="1282" width="5.5703125" style="4" bestFit="1" customWidth="1"/>
    <col min="1283" max="1283" width="68.42578125" style="4" bestFit="1" customWidth="1"/>
    <col min="1284" max="1288" width="12.42578125" style="4" customWidth="1"/>
    <col min="1289" max="1536" width="8.85546875" style="4" customWidth="1"/>
    <col min="1537" max="1537" width="0" style="4" hidden="1"/>
    <col min="1538" max="1538" width="5.5703125" style="4" bestFit="1" customWidth="1"/>
    <col min="1539" max="1539" width="68.42578125" style="4" bestFit="1" customWidth="1"/>
    <col min="1540" max="1544" width="12.42578125" style="4" customWidth="1"/>
    <col min="1545" max="1792" width="8.85546875" style="4" customWidth="1"/>
    <col min="1793" max="1793" width="0" style="4" hidden="1"/>
    <col min="1794" max="1794" width="5.5703125" style="4" bestFit="1" customWidth="1"/>
    <col min="1795" max="1795" width="68.42578125" style="4" bestFit="1" customWidth="1"/>
    <col min="1796" max="1800" width="12.42578125" style="4" customWidth="1"/>
    <col min="1801" max="2048" width="8.85546875" style="4" customWidth="1"/>
    <col min="2049" max="2049" width="0" style="4" hidden="1"/>
    <col min="2050" max="2050" width="5.5703125" style="4" bestFit="1" customWidth="1"/>
    <col min="2051" max="2051" width="68.42578125" style="4" bestFit="1" customWidth="1"/>
    <col min="2052" max="2056" width="12.42578125" style="4" customWidth="1"/>
    <col min="2057" max="2304" width="8.85546875" style="4" customWidth="1"/>
    <col min="2305" max="2305" width="0" style="4" hidden="1"/>
    <col min="2306" max="2306" width="5.5703125" style="4" bestFit="1" customWidth="1"/>
    <col min="2307" max="2307" width="68.42578125" style="4" bestFit="1" customWidth="1"/>
    <col min="2308" max="2312" width="12.42578125" style="4" customWidth="1"/>
    <col min="2313" max="2560" width="8.85546875" style="4" customWidth="1"/>
    <col min="2561" max="2561" width="0" style="4" hidden="1"/>
    <col min="2562" max="2562" width="5.5703125" style="4" bestFit="1" customWidth="1"/>
    <col min="2563" max="2563" width="68.42578125" style="4" bestFit="1" customWidth="1"/>
    <col min="2564" max="2568" width="12.42578125" style="4" customWidth="1"/>
    <col min="2569" max="2816" width="8.85546875" style="4" customWidth="1"/>
    <col min="2817" max="2817" width="0" style="4" hidden="1"/>
    <col min="2818" max="2818" width="5.5703125" style="4" bestFit="1" customWidth="1"/>
    <col min="2819" max="2819" width="68.42578125" style="4" bestFit="1" customWidth="1"/>
    <col min="2820" max="2824" width="12.42578125" style="4" customWidth="1"/>
    <col min="2825" max="3072" width="8.85546875" style="4" customWidth="1"/>
    <col min="3073" max="3073" width="0" style="4" hidden="1"/>
    <col min="3074" max="3074" width="5.5703125" style="4" bestFit="1" customWidth="1"/>
    <col min="3075" max="3075" width="68.42578125" style="4" bestFit="1" customWidth="1"/>
    <col min="3076" max="3080" width="12.42578125" style="4" customWidth="1"/>
    <col min="3081" max="3328" width="8.85546875" style="4" customWidth="1"/>
    <col min="3329" max="3329" width="0" style="4" hidden="1"/>
    <col min="3330" max="3330" width="5.5703125" style="4" bestFit="1" customWidth="1"/>
    <col min="3331" max="3331" width="68.42578125" style="4" bestFit="1" customWidth="1"/>
    <col min="3332" max="3336" width="12.42578125" style="4" customWidth="1"/>
    <col min="3337" max="3584" width="8.85546875" style="4" customWidth="1"/>
    <col min="3585" max="3585" width="0" style="4" hidden="1"/>
    <col min="3586" max="3586" width="5.5703125" style="4" bestFit="1" customWidth="1"/>
    <col min="3587" max="3587" width="68.42578125" style="4" bestFit="1" customWidth="1"/>
    <col min="3588" max="3592" width="12.42578125" style="4" customWidth="1"/>
    <col min="3593" max="3840" width="8.85546875" style="4" customWidth="1"/>
    <col min="3841" max="3841" width="0" style="4" hidden="1"/>
    <col min="3842" max="3842" width="5.5703125" style="4" bestFit="1" customWidth="1"/>
    <col min="3843" max="3843" width="68.42578125" style="4" bestFit="1" customWidth="1"/>
    <col min="3844" max="3848" width="12.42578125" style="4" customWidth="1"/>
    <col min="3849" max="4096" width="8.85546875" style="4" customWidth="1"/>
    <col min="4097" max="4097" width="0" style="4" hidden="1"/>
    <col min="4098" max="4098" width="5.5703125" style="4" bestFit="1" customWidth="1"/>
    <col min="4099" max="4099" width="68.42578125" style="4" bestFit="1" customWidth="1"/>
    <col min="4100" max="4104" width="12.42578125" style="4" customWidth="1"/>
    <col min="4105" max="4352" width="8.85546875" style="4" customWidth="1"/>
    <col min="4353" max="4353" width="0" style="4" hidden="1"/>
    <col min="4354" max="4354" width="5.5703125" style="4" bestFit="1" customWidth="1"/>
    <col min="4355" max="4355" width="68.42578125" style="4" bestFit="1" customWidth="1"/>
    <col min="4356" max="4360" width="12.42578125" style="4" customWidth="1"/>
    <col min="4361" max="4608" width="8.85546875" style="4" customWidth="1"/>
    <col min="4609" max="4609" width="0" style="4" hidden="1"/>
    <col min="4610" max="4610" width="5.5703125" style="4" bestFit="1" customWidth="1"/>
    <col min="4611" max="4611" width="68.42578125" style="4" bestFit="1" customWidth="1"/>
    <col min="4612" max="4616" width="12.42578125" style="4" customWidth="1"/>
    <col min="4617" max="4864" width="8.85546875" style="4" customWidth="1"/>
    <col min="4865" max="4865" width="0" style="4" hidden="1"/>
    <col min="4866" max="4866" width="5.5703125" style="4" bestFit="1" customWidth="1"/>
    <col min="4867" max="4867" width="68.42578125" style="4" bestFit="1" customWidth="1"/>
    <col min="4868" max="4872" width="12.42578125" style="4" customWidth="1"/>
    <col min="4873" max="5120" width="8.85546875" style="4" customWidth="1"/>
    <col min="5121" max="5121" width="0" style="4" hidden="1"/>
    <col min="5122" max="5122" width="5.5703125" style="4" bestFit="1" customWidth="1"/>
    <col min="5123" max="5123" width="68.42578125" style="4" bestFit="1" customWidth="1"/>
    <col min="5124" max="5128" width="12.42578125" style="4" customWidth="1"/>
    <col min="5129" max="5376" width="8.85546875" style="4" customWidth="1"/>
    <col min="5377" max="5377" width="0" style="4" hidden="1"/>
    <col min="5378" max="5378" width="5.5703125" style="4" bestFit="1" customWidth="1"/>
    <col min="5379" max="5379" width="68.42578125" style="4" bestFit="1" customWidth="1"/>
    <col min="5380" max="5384" width="12.42578125" style="4" customWidth="1"/>
    <col min="5385" max="5632" width="8.85546875" style="4" customWidth="1"/>
    <col min="5633" max="5633" width="0" style="4" hidden="1"/>
    <col min="5634" max="5634" width="5.5703125" style="4" bestFit="1" customWidth="1"/>
    <col min="5635" max="5635" width="68.42578125" style="4" bestFit="1" customWidth="1"/>
    <col min="5636" max="5640" width="12.42578125" style="4" customWidth="1"/>
    <col min="5641" max="5888" width="8.85546875" style="4" customWidth="1"/>
    <col min="5889" max="5889" width="0" style="4" hidden="1"/>
    <col min="5890" max="5890" width="5.5703125" style="4" bestFit="1" customWidth="1"/>
    <col min="5891" max="5891" width="68.42578125" style="4" bestFit="1" customWidth="1"/>
    <col min="5892" max="5896" width="12.42578125" style="4" customWidth="1"/>
    <col min="5897" max="6144" width="8.85546875" style="4" customWidth="1"/>
    <col min="6145" max="6145" width="0" style="4" hidden="1"/>
    <col min="6146" max="6146" width="5.5703125" style="4" bestFit="1" customWidth="1"/>
    <col min="6147" max="6147" width="68.42578125" style="4" bestFit="1" customWidth="1"/>
    <col min="6148" max="6152" width="12.42578125" style="4" customWidth="1"/>
    <col min="6153" max="6400" width="8.85546875" style="4" customWidth="1"/>
    <col min="6401" max="6401" width="0" style="4" hidden="1"/>
    <col min="6402" max="6402" width="5.5703125" style="4" bestFit="1" customWidth="1"/>
    <col min="6403" max="6403" width="68.42578125" style="4" bestFit="1" customWidth="1"/>
    <col min="6404" max="6408" width="12.42578125" style="4" customWidth="1"/>
    <col min="6409" max="6656" width="8.85546875" style="4" customWidth="1"/>
    <col min="6657" max="6657" width="0" style="4" hidden="1"/>
    <col min="6658" max="6658" width="5.5703125" style="4" bestFit="1" customWidth="1"/>
    <col min="6659" max="6659" width="68.42578125" style="4" bestFit="1" customWidth="1"/>
    <col min="6660" max="6664" width="12.42578125" style="4" customWidth="1"/>
    <col min="6665" max="6912" width="8.85546875" style="4" customWidth="1"/>
    <col min="6913" max="6913" width="0" style="4" hidden="1"/>
    <col min="6914" max="6914" width="5.5703125" style="4" bestFit="1" customWidth="1"/>
    <col min="6915" max="6915" width="68.42578125" style="4" bestFit="1" customWidth="1"/>
    <col min="6916" max="6920" width="12.42578125" style="4" customWidth="1"/>
    <col min="6921" max="7168" width="8.85546875" style="4" customWidth="1"/>
    <col min="7169" max="7169" width="0" style="4" hidden="1"/>
    <col min="7170" max="7170" width="5.5703125" style="4" bestFit="1" customWidth="1"/>
    <col min="7171" max="7171" width="68.42578125" style="4" bestFit="1" customWidth="1"/>
    <col min="7172" max="7176" width="12.42578125" style="4" customWidth="1"/>
    <col min="7177" max="7424" width="8.85546875" style="4" customWidth="1"/>
    <col min="7425" max="7425" width="0" style="4" hidden="1"/>
    <col min="7426" max="7426" width="5.5703125" style="4" bestFit="1" customWidth="1"/>
    <col min="7427" max="7427" width="68.42578125" style="4" bestFit="1" customWidth="1"/>
    <col min="7428" max="7432" width="12.42578125" style="4" customWidth="1"/>
    <col min="7433" max="7680" width="8.85546875" style="4" customWidth="1"/>
    <col min="7681" max="7681" width="0" style="4" hidden="1"/>
    <col min="7682" max="7682" width="5.5703125" style="4" bestFit="1" customWidth="1"/>
    <col min="7683" max="7683" width="68.42578125" style="4" bestFit="1" customWidth="1"/>
    <col min="7684" max="7688" width="12.42578125" style="4" customWidth="1"/>
    <col min="7689" max="7936" width="8.85546875" style="4" customWidth="1"/>
    <col min="7937" max="7937" width="0" style="4" hidden="1"/>
    <col min="7938" max="7938" width="5.5703125" style="4" bestFit="1" customWidth="1"/>
    <col min="7939" max="7939" width="68.42578125" style="4" bestFit="1" customWidth="1"/>
    <col min="7940" max="7944" width="12.42578125" style="4" customWidth="1"/>
    <col min="7945" max="8192" width="8.85546875" style="4" customWidth="1"/>
    <col min="8193" max="8193" width="0" style="4" hidden="1"/>
    <col min="8194" max="8194" width="5.5703125" style="4" bestFit="1" customWidth="1"/>
    <col min="8195" max="8195" width="68.42578125" style="4" bestFit="1" customWidth="1"/>
    <col min="8196" max="8200" width="12.42578125" style="4" customWidth="1"/>
    <col min="8201" max="8448" width="8.85546875" style="4" customWidth="1"/>
    <col min="8449" max="8449" width="0" style="4" hidden="1"/>
    <col min="8450" max="8450" width="5.5703125" style="4" bestFit="1" customWidth="1"/>
    <col min="8451" max="8451" width="68.42578125" style="4" bestFit="1" customWidth="1"/>
    <col min="8452" max="8456" width="12.42578125" style="4" customWidth="1"/>
    <col min="8457" max="8704" width="8.85546875" style="4" customWidth="1"/>
    <col min="8705" max="8705" width="0" style="4" hidden="1"/>
    <col min="8706" max="8706" width="5.5703125" style="4" bestFit="1" customWidth="1"/>
    <col min="8707" max="8707" width="68.42578125" style="4" bestFit="1" customWidth="1"/>
    <col min="8708" max="8712" width="12.42578125" style="4" customWidth="1"/>
    <col min="8713" max="8960" width="8.85546875" style="4" customWidth="1"/>
    <col min="8961" max="8961" width="0" style="4" hidden="1"/>
    <col min="8962" max="8962" width="5.5703125" style="4" bestFit="1" customWidth="1"/>
    <col min="8963" max="8963" width="68.42578125" style="4" bestFit="1" customWidth="1"/>
    <col min="8964" max="8968" width="12.42578125" style="4" customWidth="1"/>
    <col min="8969" max="9216" width="8.85546875" style="4" customWidth="1"/>
    <col min="9217" max="9217" width="0" style="4" hidden="1"/>
    <col min="9218" max="9218" width="5.5703125" style="4" bestFit="1" customWidth="1"/>
    <col min="9219" max="9219" width="68.42578125" style="4" bestFit="1" customWidth="1"/>
    <col min="9220" max="9224" width="12.42578125" style="4" customWidth="1"/>
    <col min="9225" max="9472" width="8.85546875" style="4" customWidth="1"/>
    <col min="9473" max="9473" width="0" style="4" hidden="1"/>
    <col min="9474" max="9474" width="5.5703125" style="4" bestFit="1" customWidth="1"/>
    <col min="9475" max="9475" width="68.42578125" style="4" bestFit="1" customWidth="1"/>
    <col min="9476" max="9480" width="12.42578125" style="4" customWidth="1"/>
    <col min="9481" max="9728" width="8.85546875" style="4" customWidth="1"/>
    <col min="9729" max="9729" width="0" style="4" hidden="1"/>
    <col min="9730" max="9730" width="5.5703125" style="4" bestFit="1" customWidth="1"/>
    <col min="9731" max="9731" width="68.42578125" style="4" bestFit="1" customWidth="1"/>
    <col min="9732" max="9736" width="12.42578125" style="4" customWidth="1"/>
    <col min="9737" max="9984" width="8.85546875" style="4" customWidth="1"/>
    <col min="9985" max="9985" width="0" style="4" hidden="1"/>
    <col min="9986" max="9986" width="5.5703125" style="4" bestFit="1" customWidth="1"/>
    <col min="9987" max="9987" width="68.42578125" style="4" bestFit="1" customWidth="1"/>
    <col min="9988" max="9992" width="12.42578125" style="4" customWidth="1"/>
    <col min="9993" max="10240" width="8.85546875" style="4" customWidth="1"/>
    <col min="10241" max="10241" width="0" style="4" hidden="1"/>
    <col min="10242" max="10242" width="5.5703125" style="4" bestFit="1" customWidth="1"/>
    <col min="10243" max="10243" width="68.42578125" style="4" bestFit="1" customWidth="1"/>
    <col min="10244" max="10248" width="12.42578125" style="4" customWidth="1"/>
    <col min="10249" max="10496" width="8.85546875" style="4" customWidth="1"/>
    <col min="10497" max="10497" width="0" style="4" hidden="1"/>
    <col min="10498" max="10498" width="5.5703125" style="4" bestFit="1" customWidth="1"/>
    <col min="10499" max="10499" width="68.42578125" style="4" bestFit="1" customWidth="1"/>
    <col min="10500" max="10504" width="12.42578125" style="4" customWidth="1"/>
    <col min="10505" max="10752" width="8.85546875" style="4" customWidth="1"/>
    <col min="10753" max="10753" width="0" style="4" hidden="1"/>
    <col min="10754" max="10754" width="5.5703125" style="4" bestFit="1" customWidth="1"/>
    <col min="10755" max="10755" width="68.42578125" style="4" bestFit="1" customWidth="1"/>
    <col min="10756" max="10760" width="12.42578125" style="4" customWidth="1"/>
    <col min="10761" max="11008" width="8.85546875" style="4" customWidth="1"/>
    <col min="11009" max="11009" width="0" style="4" hidden="1"/>
    <col min="11010" max="11010" width="5.5703125" style="4" bestFit="1" customWidth="1"/>
    <col min="11011" max="11011" width="68.42578125" style="4" bestFit="1" customWidth="1"/>
    <col min="11012" max="11016" width="12.42578125" style="4" customWidth="1"/>
    <col min="11017" max="11264" width="8.85546875" style="4" customWidth="1"/>
    <col min="11265" max="11265" width="0" style="4" hidden="1"/>
    <col min="11266" max="11266" width="5.5703125" style="4" bestFit="1" customWidth="1"/>
    <col min="11267" max="11267" width="68.42578125" style="4" bestFit="1" customWidth="1"/>
    <col min="11268" max="11272" width="12.42578125" style="4" customWidth="1"/>
    <col min="11273" max="11520" width="8.85546875" style="4" customWidth="1"/>
    <col min="11521" max="11521" width="0" style="4" hidden="1"/>
    <col min="11522" max="11522" width="5.5703125" style="4" bestFit="1" customWidth="1"/>
    <col min="11523" max="11523" width="68.42578125" style="4" bestFit="1" customWidth="1"/>
    <col min="11524" max="11528" width="12.42578125" style="4" customWidth="1"/>
    <col min="11529" max="11776" width="8.85546875" style="4" customWidth="1"/>
    <col min="11777" max="11777" width="0" style="4" hidden="1"/>
    <col min="11778" max="11778" width="5.5703125" style="4" bestFit="1" customWidth="1"/>
    <col min="11779" max="11779" width="68.42578125" style="4" bestFit="1" customWidth="1"/>
    <col min="11780" max="11784" width="12.42578125" style="4" customWidth="1"/>
    <col min="11785" max="12032" width="8.85546875" style="4" customWidth="1"/>
    <col min="12033" max="12033" width="0" style="4" hidden="1"/>
    <col min="12034" max="12034" width="5.5703125" style="4" bestFit="1" customWidth="1"/>
    <col min="12035" max="12035" width="68.42578125" style="4" bestFit="1" customWidth="1"/>
    <col min="12036" max="12040" width="12.42578125" style="4" customWidth="1"/>
    <col min="12041" max="12288" width="8.85546875" style="4" customWidth="1"/>
    <col min="12289" max="12289" width="0" style="4" hidden="1"/>
    <col min="12290" max="12290" width="5.5703125" style="4" bestFit="1" customWidth="1"/>
    <col min="12291" max="12291" width="68.42578125" style="4" bestFit="1" customWidth="1"/>
    <col min="12292" max="12296" width="12.42578125" style="4" customWidth="1"/>
    <col min="12297" max="12544" width="8.85546875" style="4" customWidth="1"/>
    <col min="12545" max="12545" width="0" style="4" hidden="1"/>
    <col min="12546" max="12546" width="5.5703125" style="4" bestFit="1" customWidth="1"/>
    <col min="12547" max="12547" width="68.42578125" style="4" bestFit="1" customWidth="1"/>
    <col min="12548" max="12552" width="12.42578125" style="4" customWidth="1"/>
    <col min="12553" max="12800" width="8.85546875" style="4" customWidth="1"/>
    <col min="12801" max="12801" width="0" style="4" hidden="1"/>
    <col min="12802" max="12802" width="5.5703125" style="4" bestFit="1" customWidth="1"/>
    <col min="12803" max="12803" width="68.42578125" style="4" bestFit="1" customWidth="1"/>
    <col min="12804" max="12808" width="12.42578125" style="4" customWidth="1"/>
    <col min="12809" max="13056" width="8.85546875" style="4" customWidth="1"/>
    <col min="13057" max="13057" width="0" style="4" hidden="1"/>
    <col min="13058" max="13058" width="5.5703125" style="4" bestFit="1" customWidth="1"/>
    <col min="13059" max="13059" width="68.42578125" style="4" bestFit="1" customWidth="1"/>
    <col min="13060" max="13064" width="12.42578125" style="4" customWidth="1"/>
    <col min="13065" max="13312" width="8.85546875" style="4" customWidth="1"/>
    <col min="13313" max="13313" width="0" style="4" hidden="1"/>
    <col min="13314" max="13314" width="5.5703125" style="4" bestFit="1" customWidth="1"/>
    <col min="13315" max="13315" width="68.42578125" style="4" bestFit="1" customWidth="1"/>
    <col min="13316" max="13320" width="12.42578125" style="4" customWidth="1"/>
    <col min="13321" max="13568" width="8.85546875" style="4" customWidth="1"/>
    <col min="13569" max="13569" width="0" style="4" hidden="1"/>
    <col min="13570" max="13570" width="5.5703125" style="4" bestFit="1" customWidth="1"/>
    <col min="13571" max="13571" width="68.42578125" style="4" bestFit="1" customWidth="1"/>
    <col min="13572" max="13576" width="12.42578125" style="4" customWidth="1"/>
    <col min="13577" max="13824" width="8.85546875" style="4" customWidth="1"/>
    <col min="13825" max="13825" width="0" style="4" hidden="1"/>
    <col min="13826" max="13826" width="5.5703125" style="4" bestFit="1" customWidth="1"/>
    <col min="13827" max="13827" width="68.42578125" style="4" bestFit="1" customWidth="1"/>
    <col min="13828" max="13832" width="12.42578125" style="4" customWidth="1"/>
    <col min="13833" max="14080" width="8.85546875" style="4" customWidth="1"/>
    <col min="14081" max="14081" width="0" style="4" hidden="1"/>
    <col min="14082" max="14082" width="5.5703125" style="4" bestFit="1" customWidth="1"/>
    <col min="14083" max="14083" width="68.42578125" style="4" bestFit="1" customWidth="1"/>
    <col min="14084" max="14088" width="12.42578125" style="4" customWidth="1"/>
    <col min="14089" max="14336" width="8.85546875" style="4" customWidth="1"/>
    <col min="14337" max="14337" width="0" style="4" hidden="1"/>
    <col min="14338" max="14338" width="5.5703125" style="4" bestFit="1" customWidth="1"/>
    <col min="14339" max="14339" width="68.42578125" style="4" bestFit="1" customWidth="1"/>
    <col min="14340" max="14344" width="12.42578125" style="4" customWidth="1"/>
    <col min="14345" max="14592" width="8.85546875" style="4" customWidth="1"/>
    <col min="14593" max="14593" width="0" style="4" hidden="1"/>
    <col min="14594" max="14594" width="5.5703125" style="4" bestFit="1" customWidth="1"/>
    <col min="14595" max="14595" width="68.42578125" style="4" bestFit="1" customWidth="1"/>
    <col min="14596" max="14600" width="12.42578125" style="4" customWidth="1"/>
    <col min="14601" max="14848" width="8.85546875" style="4" customWidth="1"/>
    <col min="14849" max="14849" width="0" style="4" hidden="1"/>
    <col min="14850" max="14850" width="5.5703125" style="4" bestFit="1" customWidth="1"/>
    <col min="14851" max="14851" width="68.42578125" style="4" bestFit="1" customWidth="1"/>
    <col min="14852" max="14856" width="12.42578125" style="4" customWidth="1"/>
    <col min="14857" max="15104" width="8.85546875" style="4" customWidth="1"/>
    <col min="15105" max="15105" width="0" style="4" hidden="1"/>
    <col min="15106" max="15106" width="5.5703125" style="4" bestFit="1" customWidth="1"/>
    <col min="15107" max="15107" width="68.42578125" style="4" bestFit="1" customWidth="1"/>
    <col min="15108" max="15112" width="12.42578125" style="4" customWidth="1"/>
    <col min="15113" max="15360" width="8.85546875" style="4" customWidth="1"/>
    <col min="15361" max="15361" width="0" style="4" hidden="1"/>
    <col min="15362" max="15362" width="5.5703125" style="4" bestFit="1" customWidth="1"/>
    <col min="15363" max="15363" width="68.42578125" style="4" bestFit="1" customWidth="1"/>
    <col min="15364" max="15368" width="12.42578125" style="4" customWidth="1"/>
    <col min="15369" max="15616" width="8.85546875" style="4" customWidth="1"/>
    <col min="15617" max="15617" width="0" style="4" hidden="1"/>
    <col min="15618" max="15618" width="5.5703125" style="4" bestFit="1" customWidth="1"/>
    <col min="15619" max="15619" width="68.42578125" style="4" bestFit="1" customWidth="1"/>
    <col min="15620" max="15624" width="12.42578125" style="4" customWidth="1"/>
    <col min="15625" max="15872" width="8.85546875" style="4" customWidth="1"/>
    <col min="15873" max="15873" width="0" style="4" hidden="1"/>
    <col min="15874" max="15874" width="5.5703125" style="4" bestFit="1" customWidth="1"/>
    <col min="15875" max="15875" width="68.42578125" style="4" bestFit="1" customWidth="1"/>
    <col min="15876" max="15880" width="12.42578125" style="4" customWidth="1"/>
    <col min="15881" max="16128" width="8.85546875" style="4" customWidth="1"/>
    <col min="16129" max="16129" width="0" style="4" hidden="1"/>
    <col min="16130" max="16130" width="5.5703125" style="4" bestFit="1" customWidth="1"/>
    <col min="16131" max="16131" width="68.42578125" style="4" bestFit="1" customWidth="1"/>
    <col min="16132" max="16136" width="12.42578125" style="4" customWidth="1"/>
    <col min="16137" max="16384" width="8.85546875" style="4" customWidth="1"/>
  </cols>
  <sheetData>
    <row r="1" spans="2:8" ht="13.5" customHeight="1" thickBot="1">
      <c r="B1" s="401" t="s">
        <v>462</v>
      </c>
      <c r="C1" s="374"/>
      <c r="D1" s="374"/>
      <c r="E1" s="374"/>
      <c r="F1" s="374"/>
      <c r="G1" s="374"/>
      <c r="H1" s="378"/>
    </row>
    <row r="2" spans="2:8">
      <c r="B2" s="371" t="s">
        <v>242</v>
      </c>
      <c r="C2" s="371" t="s">
        <v>243</v>
      </c>
      <c r="D2" s="371" t="s">
        <v>88</v>
      </c>
      <c r="E2" s="402" t="s">
        <v>244</v>
      </c>
      <c r="F2" s="402" t="s">
        <v>463</v>
      </c>
      <c r="G2" s="402" t="s">
        <v>245</v>
      </c>
      <c r="H2" s="402" t="s">
        <v>464</v>
      </c>
    </row>
    <row r="3" spans="2:8">
      <c r="B3" s="349"/>
      <c r="C3" s="349"/>
      <c r="D3" s="349"/>
      <c r="E3" s="348"/>
      <c r="F3" s="348"/>
      <c r="G3" s="348"/>
      <c r="H3" s="348"/>
    </row>
    <row r="4" spans="2:8" ht="25.5" customHeight="1">
      <c r="B4" s="47">
        <v>1</v>
      </c>
      <c r="C4" s="24" t="s">
        <v>465</v>
      </c>
      <c r="D4" s="44" t="s">
        <v>402</v>
      </c>
      <c r="E4" s="115" t="s">
        <v>466</v>
      </c>
      <c r="F4" s="116"/>
      <c r="G4" s="117">
        <v>54</v>
      </c>
      <c r="H4" s="72"/>
    </row>
    <row r="5" spans="2:8" ht="25.5" customHeight="1">
      <c r="B5" s="47">
        <v>2</v>
      </c>
      <c r="C5" s="24" t="s">
        <v>467</v>
      </c>
      <c r="D5" s="44" t="s">
        <v>402</v>
      </c>
      <c r="E5" s="115" t="s">
        <v>468</v>
      </c>
      <c r="F5" s="116"/>
      <c r="G5" s="117">
        <v>54</v>
      </c>
      <c r="H5" s="72"/>
    </row>
    <row r="6" spans="2:8">
      <c r="B6" s="47">
        <v>3</v>
      </c>
      <c r="C6" s="48" t="s">
        <v>469</v>
      </c>
      <c r="D6" s="47" t="s">
        <v>402</v>
      </c>
      <c r="E6" s="70" t="s">
        <v>470</v>
      </c>
      <c r="F6" s="116"/>
      <c r="G6" s="117">
        <v>10</v>
      </c>
      <c r="H6" s="72"/>
    </row>
    <row r="7" spans="2:8">
      <c r="B7" s="47">
        <v>4</v>
      </c>
      <c r="C7" s="24" t="s">
        <v>471</v>
      </c>
      <c r="D7" s="44" t="s">
        <v>402</v>
      </c>
      <c r="E7" s="115" t="s">
        <v>472</v>
      </c>
      <c r="F7" s="116"/>
      <c r="G7" s="117">
        <v>155</v>
      </c>
      <c r="H7" s="72"/>
    </row>
    <row r="8" spans="2:8">
      <c r="B8" s="47">
        <v>5</v>
      </c>
      <c r="C8" s="24" t="s">
        <v>473</v>
      </c>
      <c r="D8" s="44" t="s">
        <v>402</v>
      </c>
      <c r="E8" s="115" t="s">
        <v>474</v>
      </c>
      <c r="F8" s="116"/>
      <c r="G8" s="117">
        <v>25</v>
      </c>
      <c r="H8" s="72"/>
    </row>
    <row r="9" spans="2:8">
      <c r="B9" s="47">
        <v>6</v>
      </c>
      <c r="C9" s="48" t="s">
        <v>475</v>
      </c>
      <c r="D9" s="47" t="s">
        <v>402</v>
      </c>
      <c r="E9" s="70" t="s">
        <v>476</v>
      </c>
      <c r="F9" s="116"/>
      <c r="G9" s="117">
        <v>8</v>
      </c>
      <c r="H9" s="72"/>
    </row>
    <row r="10" spans="2:8">
      <c r="B10" s="47">
        <v>7</v>
      </c>
      <c r="C10" s="24" t="s">
        <v>477</v>
      </c>
      <c r="D10" s="44" t="s">
        <v>402</v>
      </c>
      <c r="E10" s="115" t="s">
        <v>478</v>
      </c>
      <c r="F10" s="116"/>
      <c r="G10" s="117">
        <v>44</v>
      </c>
      <c r="H10" s="72"/>
    </row>
    <row r="11" spans="2:8">
      <c r="B11" s="47">
        <v>8</v>
      </c>
      <c r="C11" s="24" t="s">
        <v>479</v>
      </c>
      <c r="D11" s="44" t="s">
        <v>402</v>
      </c>
      <c r="E11" s="115" t="s">
        <v>480</v>
      </c>
      <c r="F11" s="116"/>
      <c r="G11" s="117">
        <v>8</v>
      </c>
      <c r="H11" s="72"/>
    </row>
    <row r="12" spans="2:8" ht="38.25" customHeight="1">
      <c r="B12" s="47">
        <v>9</v>
      </c>
      <c r="C12" s="48" t="s">
        <v>481</v>
      </c>
      <c r="D12" s="47" t="s">
        <v>402</v>
      </c>
      <c r="E12" s="70" t="s">
        <v>311</v>
      </c>
      <c r="F12" s="116"/>
      <c r="G12" s="117">
        <v>12</v>
      </c>
      <c r="H12" s="72"/>
    </row>
    <row r="13" spans="2:8" ht="27.75" customHeight="1">
      <c r="B13" s="47">
        <v>10</v>
      </c>
      <c r="C13" s="24" t="s">
        <v>482</v>
      </c>
      <c r="D13" s="44" t="s">
        <v>402</v>
      </c>
      <c r="E13" s="115" t="s">
        <v>483</v>
      </c>
      <c r="F13" s="116"/>
      <c r="G13" s="117">
        <v>15</v>
      </c>
      <c r="H13" s="72"/>
    </row>
    <row r="14" spans="2:8" ht="25.5" customHeight="1">
      <c r="B14" s="47">
        <v>11</v>
      </c>
      <c r="C14" s="24" t="s">
        <v>484</v>
      </c>
      <c r="D14" s="44" t="s">
        <v>402</v>
      </c>
      <c r="E14" s="115" t="s">
        <v>485</v>
      </c>
      <c r="F14" s="116"/>
      <c r="G14" s="117">
        <v>10</v>
      </c>
      <c r="H14" s="72"/>
    </row>
    <row r="15" spans="2:8">
      <c r="B15" s="47">
        <v>12</v>
      </c>
      <c r="C15" s="24" t="s">
        <v>486</v>
      </c>
      <c r="D15" s="44" t="s">
        <v>402</v>
      </c>
      <c r="E15" s="115" t="s">
        <v>487</v>
      </c>
      <c r="F15" s="116"/>
      <c r="G15" s="117">
        <v>80</v>
      </c>
      <c r="H15" s="72"/>
    </row>
    <row r="16" spans="2:8">
      <c r="B16" s="47">
        <v>13</v>
      </c>
      <c r="C16" s="48" t="s">
        <v>488</v>
      </c>
      <c r="D16" s="47" t="s">
        <v>402</v>
      </c>
      <c r="E16" s="70" t="s">
        <v>311</v>
      </c>
      <c r="F16" s="116"/>
      <c r="G16" s="117">
        <v>44</v>
      </c>
      <c r="H16" s="72"/>
    </row>
    <row r="17" spans="2:9" ht="25.5" customHeight="1">
      <c r="B17" s="47">
        <v>14</v>
      </c>
      <c r="C17" s="24" t="s">
        <v>489</v>
      </c>
      <c r="D17" s="44" t="s">
        <v>402</v>
      </c>
      <c r="E17" s="115" t="s">
        <v>490</v>
      </c>
      <c r="F17" s="116"/>
      <c r="G17" s="117">
        <v>62</v>
      </c>
      <c r="H17" s="72"/>
    </row>
    <row r="18" spans="2:9" ht="25.5" customHeight="1">
      <c r="B18" s="47">
        <v>15</v>
      </c>
      <c r="C18" s="24" t="s">
        <v>491</v>
      </c>
      <c r="D18" s="44" t="s">
        <v>402</v>
      </c>
      <c r="E18" s="115" t="s">
        <v>492</v>
      </c>
      <c r="F18" s="116"/>
      <c r="G18" s="117">
        <v>155</v>
      </c>
      <c r="H18" s="72"/>
    </row>
    <row r="19" spans="2:9">
      <c r="B19" s="47">
        <v>16</v>
      </c>
      <c r="C19" s="24" t="s">
        <v>493</v>
      </c>
      <c r="D19" s="44" t="s">
        <v>402</v>
      </c>
      <c r="E19" s="115" t="s">
        <v>494</v>
      </c>
      <c r="F19" s="116"/>
      <c r="G19" s="117">
        <v>62</v>
      </c>
      <c r="H19" s="72"/>
    </row>
    <row r="20" spans="2:9" ht="38.25" customHeight="1">
      <c r="B20" s="47">
        <v>17</v>
      </c>
      <c r="C20" s="24" t="s">
        <v>495</v>
      </c>
      <c r="D20" s="44" t="s">
        <v>402</v>
      </c>
      <c r="E20" s="115" t="s">
        <v>496</v>
      </c>
      <c r="F20" s="116"/>
      <c r="G20" s="117">
        <v>106</v>
      </c>
      <c r="H20" s="72"/>
    </row>
    <row r="21" spans="2:9">
      <c r="B21" s="47">
        <v>18</v>
      </c>
      <c r="C21" s="24" t="s">
        <v>497</v>
      </c>
      <c r="D21" s="44" t="s">
        <v>402</v>
      </c>
      <c r="E21" s="115" t="s">
        <v>498</v>
      </c>
      <c r="F21" s="116"/>
      <c r="G21" s="117">
        <v>76</v>
      </c>
      <c r="H21" s="72"/>
    </row>
    <row r="22" spans="2:9">
      <c r="B22" s="47">
        <v>19</v>
      </c>
      <c r="C22" s="48" t="s">
        <v>499</v>
      </c>
      <c r="D22" s="47" t="s">
        <v>402</v>
      </c>
      <c r="E22" s="70" t="s">
        <v>311</v>
      </c>
      <c r="F22" s="116"/>
      <c r="G22" s="117">
        <v>40</v>
      </c>
      <c r="H22" s="72"/>
      <c r="I22" s="22"/>
    </row>
    <row r="23" spans="2:9">
      <c r="B23" s="47">
        <v>20</v>
      </c>
      <c r="C23" s="48" t="s">
        <v>500</v>
      </c>
      <c r="D23" s="47" t="s">
        <v>402</v>
      </c>
      <c r="E23" s="70" t="s">
        <v>501</v>
      </c>
      <c r="F23" s="116"/>
      <c r="G23" s="117">
        <v>40</v>
      </c>
      <c r="H23" s="72"/>
    </row>
    <row r="24" spans="2:9">
      <c r="B24" s="47">
        <v>21</v>
      </c>
      <c r="C24" s="24" t="s">
        <v>502</v>
      </c>
      <c r="D24" s="44" t="s">
        <v>402</v>
      </c>
      <c r="E24" s="115" t="s">
        <v>503</v>
      </c>
      <c r="F24" s="116"/>
      <c r="G24" s="117">
        <v>28</v>
      </c>
      <c r="H24" s="72"/>
    </row>
    <row r="25" spans="2:9">
      <c r="B25" s="47">
        <v>22</v>
      </c>
      <c r="C25" s="48" t="s">
        <v>504</v>
      </c>
      <c r="D25" s="47" t="s">
        <v>402</v>
      </c>
      <c r="E25" s="70" t="s">
        <v>505</v>
      </c>
      <c r="F25" s="116"/>
      <c r="G25" s="117">
        <v>28</v>
      </c>
      <c r="H25" s="72"/>
    </row>
    <row r="26" spans="2:9">
      <c r="B26" s="47">
        <v>23</v>
      </c>
      <c r="C26" s="48" t="s">
        <v>506</v>
      </c>
      <c r="D26" s="47" t="s">
        <v>402</v>
      </c>
      <c r="E26" s="70" t="s">
        <v>311</v>
      </c>
      <c r="F26" s="116"/>
      <c r="G26" s="117">
        <v>20</v>
      </c>
      <c r="H26" s="72"/>
    </row>
    <row r="27" spans="2:9">
      <c r="B27" s="47">
        <v>24</v>
      </c>
      <c r="C27" s="48" t="s">
        <v>507</v>
      </c>
      <c r="D27" s="47" t="s">
        <v>402</v>
      </c>
      <c r="E27" s="70" t="s">
        <v>311</v>
      </c>
      <c r="F27" s="116"/>
      <c r="G27" s="117">
        <v>12</v>
      </c>
      <c r="H27" s="72"/>
    </row>
    <row r="28" spans="2:9">
      <c r="B28" s="47">
        <v>25</v>
      </c>
      <c r="C28" s="24" t="s">
        <v>508</v>
      </c>
      <c r="D28" s="44" t="s">
        <v>402</v>
      </c>
      <c r="E28" s="115" t="s">
        <v>509</v>
      </c>
      <c r="F28" s="116"/>
      <c r="G28" s="117">
        <v>28</v>
      </c>
      <c r="H28" s="72"/>
    </row>
    <row r="29" spans="2:9" ht="25.5" customHeight="1">
      <c r="B29" s="47">
        <v>26</v>
      </c>
      <c r="C29" s="24" t="s">
        <v>510</v>
      </c>
      <c r="D29" s="44" t="s">
        <v>402</v>
      </c>
      <c r="E29" s="115" t="s">
        <v>511</v>
      </c>
      <c r="F29" s="116"/>
      <c r="G29" s="117">
        <v>28</v>
      </c>
      <c r="H29" s="72"/>
    </row>
    <row r="30" spans="2:9">
      <c r="B30" s="47">
        <v>27</v>
      </c>
      <c r="C30" s="24" t="s">
        <v>512</v>
      </c>
      <c r="D30" s="44" t="s">
        <v>402</v>
      </c>
      <c r="E30" s="115" t="s">
        <v>511</v>
      </c>
      <c r="F30" s="116"/>
      <c r="G30" s="117">
        <v>28</v>
      </c>
      <c r="H30" s="72"/>
    </row>
    <row r="31" spans="2:9">
      <c r="B31" s="47">
        <v>28</v>
      </c>
      <c r="C31" s="24" t="s">
        <v>513</v>
      </c>
      <c r="D31" s="44" t="s">
        <v>402</v>
      </c>
      <c r="E31" s="115" t="s">
        <v>514</v>
      </c>
      <c r="F31" s="116"/>
      <c r="G31" s="117">
        <v>28</v>
      </c>
      <c r="H31" s="72"/>
    </row>
    <row r="32" spans="2:9">
      <c r="B32" s="47">
        <v>29</v>
      </c>
      <c r="C32" s="24" t="s">
        <v>515</v>
      </c>
      <c r="D32" s="44" t="s">
        <v>402</v>
      </c>
      <c r="E32" s="115" t="s">
        <v>516</v>
      </c>
      <c r="F32" s="116"/>
      <c r="G32" s="117">
        <v>28</v>
      </c>
      <c r="H32" s="72"/>
    </row>
    <row r="33" spans="2:8">
      <c r="B33" s="47">
        <v>30</v>
      </c>
      <c r="C33" s="24" t="s">
        <v>517</v>
      </c>
      <c r="D33" s="44" t="s">
        <v>402</v>
      </c>
      <c r="E33" s="70" t="s">
        <v>518</v>
      </c>
      <c r="F33" s="116"/>
      <c r="G33" s="117">
        <v>28</v>
      </c>
      <c r="H33" s="72"/>
    </row>
    <row r="34" spans="2:8">
      <c r="B34" s="47">
        <v>31</v>
      </c>
      <c r="C34" s="48" t="s">
        <v>519</v>
      </c>
      <c r="D34" s="47" t="s">
        <v>402</v>
      </c>
      <c r="E34" s="70" t="s">
        <v>311</v>
      </c>
      <c r="F34" s="116"/>
      <c r="G34" s="117">
        <v>44</v>
      </c>
      <c r="H34" s="72"/>
    </row>
    <row r="35" spans="2:8">
      <c r="B35" s="47">
        <v>32</v>
      </c>
      <c r="C35" s="48" t="s">
        <v>520</v>
      </c>
      <c r="D35" s="47" t="s">
        <v>402</v>
      </c>
      <c r="E35" s="70" t="s">
        <v>521</v>
      </c>
      <c r="F35" s="116"/>
      <c r="G35" s="117">
        <v>300</v>
      </c>
      <c r="H35" s="72"/>
    </row>
    <row r="36" spans="2:8" ht="38.25" customHeight="1">
      <c r="B36" s="47">
        <v>33</v>
      </c>
      <c r="C36" s="24" t="s">
        <v>522</v>
      </c>
      <c r="D36" s="44" t="s">
        <v>402</v>
      </c>
      <c r="E36" s="115" t="s">
        <v>523</v>
      </c>
      <c r="F36" s="116"/>
      <c r="G36" s="117">
        <v>28</v>
      </c>
      <c r="H36" s="72"/>
    </row>
    <row r="37" spans="2:8" ht="25.5" customHeight="1">
      <c r="B37" s="47">
        <v>34</v>
      </c>
      <c r="C37" s="24" t="s">
        <v>524</v>
      </c>
      <c r="D37" s="44" t="s">
        <v>402</v>
      </c>
      <c r="E37" s="115" t="s">
        <v>525</v>
      </c>
      <c r="F37" s="116"/>
      <c r="G37" s="117">
        <v>28</v>
      </c>
      <c r="H37" s="72"/>
    </row>
    <row r="38" spans="2:8" ht="25.5" customHeight="1">
      <c r="B38" s="47">
        <v>35</v>
      </c>
      <c r="C38" s="24" t="s">
        <v>526</v>
      </c>
      <c r="D38" s="44" t="s">
        <v>402</v>
      </c>
      <c r="E38" s="115" t="s">
        <v>527</v>
      </c>
      <c r="F38" s="116"/>
      <c r="G38" s="117">
        <v>10</v>
      </c>
      <c r="H38" s="72"/>
    </row>
    <row r="39" spans="2:8" ht="15" customHeight="1">
      <c r="B39" s="391" t="s">
        <v>528</v>
      </c>
      <c r="C39" s="351"/>
      <c r="D39" s="351"/>
      <c r="E39" s="351"/>
      <c r="F39" s="351"/>
      <c r="G39" s="352"/>
      <c r="H39" s="118"/>
    </row>
    <row r="40" spans="2:8" ht="15" customHeight="1">
      <c r="B40" s="391" t="s">
        <v>797</v>
      </c>
      <c r="C40" s="351"/>
      <c r="D40" s="351"/>
      <c r="E40" s="351"/>
      <c r="F40" s="351"/>
      <c r="G40" s="352"/>
      <c r="H40" s="118"/>
    </row>
    <row r="41" spans="2:8">
      <c r="D41" s="4"/>
      <c r="E41" s="4"/>
    </row>
    <row r="42" spans="2:8">
      <c r="D42" s="4"/>
      <c r="E42" s="4"/>
    </row>
    <row r="43" spans="2:8">
      <c r="D43" s="4"/>
      <c r="E43" s="4"/>
    </row>
    <row r="44" spans="2:8">
      <c r="D44" s="4"/>
      <c r="E44" s="4"/>
    </row>
    <row r="45" spans="2:8">
      <c r="D45" s="4"/>
      <c r="E45" s="4"/>
    </row>
    <row r="46" spans="2:8">
      <c r="D46" s="4"/>
      <c r="E46" s="4"/>
    </row>
  </sheetData>
  <mergeCells count="10">
    <mergeCell ref="B39:G39"/>
    <mergeCell ref="B1:H1"/>
    <mergeCell ref="C2:C3"/>
    <mergeCell ref="B40:G40"/>
    <mergeCell ref="B2:B3"/>
    <mergeCell ref="D2:D3"/>
    <mergeCell ref="F2:F3"/>
    <mergeCell ref="E2:E3"/>
    <mergeCell ref="H2:H3"/>
    <mergeCell ref="G2:G3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7">
    <tabColor theme="4" tint="0.39997558519241921"/>
  </sheetPr>
  <dimension ref="A1:N61"/>
  <sheetViews>
    <sheetView topLeftCell="B49" workbookViewId="0">
      <selection activeCell="K72" sqref="K72"/>
    </sheetView>
  </sheetViews>
  <sheetFormatPr defaultColWidth="8.85546875" defaultRowHeight="12.75"/>
  <cols>
    <col min="1" max="1" width="4.42578125" style="4" hidden="1" customWidth="1"/>
    <col min="2" max="2" width="5.5703125" style="4" bestFit="1" customWidth="1"/>
    <col min="3" max="3" width="74.42578125" style="4" customWidth="1"/>
    <col min="4" max="6" width="12.42578125" style="11" customWidth="1"/>
    <col min="7" max="8" width="12.42578125" style="29" customWidth="1"/>
    <col min="9" max="9" width="12.42578125" style="11" customWidth="1"/>
    <col min="10" max="10" width="12.42578125" style="12" customWidth="1"/>
    <col min="11" max="11" width="14.42578125" style="12" customWidth="1"/>
    <col min="12" max="256" width="8.85546875" style="4" customWidth="1"/>
    <col min="257" max="257" width="0" style="4" hidden="1"/>
    <col min="258" max="258" width="5.5703125" style="4" bestFit="1" customWidth="1"/>
    <col min="259" max="259" width="74.42578125" style="4" customWidth="1"/>
    <col min="260" max="265" width="12.42578125" style="4" customWidth="1"/>
    <col min="266" max="266" width="14.42578125" style="4" customWidth="1"/>
    <col min="267" max="512" width="8.85546875" style="4" customWidth="1"/>
    <col min="513" max="513" width="0" style="4" hidden="1"/>
    <col min="514" max="514" width="5.5703125" style="4" bestFit="1" customWidth="1"/>
    <col min="515" max="515" width="74.42578125" style="4" customWidth="1"/>
    <col min="516" max="521" width="12.42578125" style="4" customWidth="1"/>
    <col min="522" max="522" width="14.42578125" style="4" customWidth="1"/>
    <col min="523" max="768" width="8.85546875" style="4" customWidth="1"/>
    <col min="769" max="769" width="0" style="4" hidden="1"/>
    <col min="770" max="770" width="5.5703125" style="4" bestFit="1" customWidth="1"/>
    <col min="771" max="771" width="74.42578125" style="4" customWidth="1"/>
    <col min="772" max="777" width="12.42578125" style="4" customWidth="1"/>
    <col min="778" max="778" width="14.42578125" style="4" customWidth="1"/>
    <col min="779" max="1024" width="8.85546875" style="4" customWidth="1"/>
    <col min="1025" max="1025" width="0" style="4" hidden="1"/>
    <col min="1026" max="1026" width="5.5703125" style="4" bestFit="1" customWidth="1"/>
    <col min="1027" max="1027" width="74.42578125" style="4" customWidth="1"/>
    <col min="1028" max="1033" width="12.42578125" style="4" customWidth="1"/>
    <col min="1034" max="1034" width="14.42578125" style="4" customWidth="1"/>
    <col min="1035" max="1280" width="8.85546875" style="4" customWidth="1"/>
    <col min="1281" max="1281" width="0" style="4" hidden="1"/>
    <col min="1282" max="1282" width="5.5703125" style="4" bestFit="1" customWidth="1"/>
    <col min="1283" max="1283" width="74.42578125" style="4" customWidth="1"/>
    <col min="1284" max="1289" width="12.42578125" style="4" customWidth="1"/>
    <col min="1290" max="1290" width="14.42578125" style="4" customWidth="1"/>
    <col min="1291" max="1536" width="8.85546875" style="4" customWidth="1"/>
    <col min="1537" max="1537" width="0" style="4" hidden="1"/>
    <col min="1538" max="1538" width="5.5703125" style="4" bestFit="1" customWidth="1"/>
    <col min="1539" max="1539" width="74.42578125" style="4" customWidth="1"/>
    <col min="1540" max="1545" width="12.42578125" style="4" customWidth="1"/>
    <col min="1546" max="1546" width="14.42578125" style="4" customWidth="1"/>
    <col min="1547" max="1792" width="8.85546875" style="4" customWidth="1"/>
    <col min="1793" max="1793" width="0" style="4" hidden="1"/>
    <col min="1794" max="1794" width="5.5703125" style="4" bestFit="1" customWidth="1"/>
    <col min="1795" max="1795" width="74.42578125" style="4" customWidth="1"/>
    <col min="1796" max="1801" width="12.42578125" style="4" customWidth="1"/>
    <col min="1802" max="1802" width="14.42578125" style="4" customWidth="1"/>
    <col min="1803" max="2048" width="8.85546875" style="4" customWidth="1"/>
    <col min="2049" max="2049" width="0" style="4" hidden="1"/>
    <col min="2050" max="2050" width="5.5703125" style="4" bestFit="1" customWidth="1"/>
    <col min="2051" max="2051" width="74.42578125" style="4" customWidth="1"/>
    <col min="2052" max="2057" width="12.42578125" style="4" customWidth="1"/>
    <col min="2058" max="2058" width="14.42578125" style="4" customWidth="1"/>
    <col min="2059" max="2304" width="8.85546875" style="4" customWidth="1"/>
    <col min="2305" max="2305" width="0" style="4" hidden="1"/>
    <col min="2306" max="2306" width="5.5703125" style="4" bestFit="1" customWidth="1"/>
    <col min="2307" max="2307" width="74.42578125" style="4" customWidth="1"/>
    <col min="2308" max="2313" width="12.42578125" style="4" customWidth="1"/>
    <col min="2314" max="2314" width="14.42578125" style="4" customWidth="1"/>
    <col min="2315" max="2560" width="8.85546875" style="4" customWidth="1"/>
    <col min="2561" max="2561" width="0" style="4" hidden="1"/>
    <col min="2562" max="2562" width="5.5703125" style="4" bestFit="1" customWidth="1"/>
    <col min="2563" max="2563" width="74.42578125" style="4" customWidth="1"/>
    <col min="2564" max="2569" width="12.42578125" style="4" customWidth="1"/>
    <col min="2570" max="2570" width="14.42578125" style="4" customWidth="1"/>
    <col min="2571" max="2816" width="8.85546875" style="4" customWidth="1"/>
    <col min="2817" max="2817" width="0" style="4" hidden="1"/>
    <col min="2818" max="2818" width="5.5703125" style="4" bestFit="1" customWidth="1"/>
    <col min="2819" max="2819" width="74.42578125" style="4" customWidth="1"/>
    <col min="2820" max="2825" width="12.42578125" style="4" customWidth="1"/>
    <col min="2826" max="2826" width="14.42578125" style="4" customWidth="1"/>
    <col min="2827" max="3072" width="8.85546875" style="4" customWidth="1"/>
    <col min="3073" max="3073" width="0" style="4" hidden="1"/>
    <col min="3074" max="3074" width="5.5703125" style="4" bestFit="1" customWidth="1"/>
    <col min="3075" max="3075" width="74.42578125" style="4" customWidth="1"/>
    <col min="3076" max="3081" width="12.42578125" style="4" customWidth="1"/>
    <col min="3082" max="3082" width="14.42578125" style="4" customWidth="1"/>
    <col min="3083" max="3328" width="8.85546875" style="4" customWidth="1"/>
    <col min="3329" max="3329" width="0" style="4" hidden="1"/>
    <col min="3330" max="3330" width="5.5703125" style="4" bestFit="1" customWidth="1"/>
    <col min="3331" max="3331" width="74.42578125" style="4" customWidth="1"/>
    <col min="3332" max="3337" width="12.42578125" style="4" customWidth="1"/>
    <col min="3338" max="3338" width="14.42578125" style="4" customWidth="1"/>
    <col min="3339" max="3584" width="8.85546875" style="4" customWidth="1"/>
    <col min="3585" max="3585" width="0" style="4" hidden="1"/>
    <col min="3586" max="3586" width="5.5703125" style="4" bestFit="1" customWidth="1"/>
    <col min="3587" max="3587" width="74.42578125" style="4" customWidth="1"/>
    <col min="3588" max="3593" width="12.42578125" style="4" customWidth="1"/>
    <col min="3594" max="3594" width="14.42578125" style="4" customWidth="1"/>
    <col min="3595" max="3840" width="8.85546875" style="4" customWidth="1"/>
    <col min="3841" max="3841" width="0" style="4" hidden="1"/>
    <col min="3842" max="3842" width="5.5703125" style="4" bestFit="1" customWidth="1"/>
    <col min="3843" max="3843" width="74.42578125" style="4" customWidth="1"/>
    <col min="3844" max="3849" width="12.42578125" style="4" customWidth="1"/>
    <col min="3850" max="3850" width="14.42578125" style="4" customWidth="1"/>
    <col min="3851" max="4096" width="8.85546875" style="4" customWidth="1"/>
    <col min="4097" max="4097" width="0" style="4" hidden="1"/>
    <col min="4098" max="4098" width="5.5703125" style="4" bestFit="1" customWidth="1"/>
    <col min="4099" max="4099" width="74.42578125" style="4" customWidth="1"/>
    <col min="4100" max="4105" width="12.42578125" style="4" customWidth="1"/>
    <col min="4106" max="4106" width="14.42578125" style="4" customWidth="1"/>
    <col min="4107" max="4352" width="8.85546875" style="4" customWidth="1"/>
    <col min="4353" max="4353" width="0" style="4" hidden="1"/>
    <col min="4354" max="4354" width="5.5703125" style="4" bestFit="1" customWidth="1"/>
    <col min="4355" max="4355" width="74.42578125" style="4" customWidth="1"/>
    <col min="4356" max="4361" width="12.42578125" style="4" customWidth="1"/>
    <col min="4362" max="4362" width="14.42578125" style="4" customWidth="1"/>
    <col min="4363" max="4608" width="8.85546875" style="4" customWidth="1"/>
    <col min="4609" max="4609" width="0" style="4" hidden="1"/>
    <col min="4610" max="4610" width="5.5703125" style="4" bestFit="1" customWidth="1"/>
    <col min="4611" max="4611" width="74.42578125" style="4" customWidth="1"/>
    <col min="4612" max="4617" width="12.42578125" style="4" customWidth="1"/>
    <col min="4618" max="4618" width="14.42578125" style="4" customWidth="1"/>
    <col min="4619" max="4864" width="8.85546875" style="4" customWidth="1"/>
    <col min="4865" max="4865" width="0" style="4" hidden="1"/>
    <col min="4866" max="4866" width="5.5703125" style="4" bestFit="1" customWidth="1"/>
    <col min="4867" max="4867" width="74.42578125" style="4" customWidth="1"/>
    <col min="4868" max="4873" width="12.42578125" style="4" customWidth="1"/>
    <col min="4874" max="4874" width="14.42578125" style="4" customWidth="1"/>
    <col min="4875" max="5120" width="8.85546875" style="4" customWidth="1"/>
    <col min="5121" max="5121" width="0" style="4" hidden="1"/>
    <col min="5122" max="5122" width="5.5703125" style="4" bestFit="1" customWidth="1"/>
    <col min="5123" max="5123" width="74.42578125" style="4" customWidth="1"/>
    <col min="5124" max="5129" width="12.42578125" style="4" customWidth="1"/>
    <col min="5130" max="5130" width="14.42578125" style="4" customWidth="1"/>
    <col min="5131" max="5376" width="8.85546875" style="4" customWidth="1"/>
    <col min="5377" max="5377" width="0" style="4" hidden="1"/>
    <col min="5378" max="5378" width="5.5703125" style="4" bestFit="1" customWidth="1"/>
    <col min="5379" max="5379" width="74.42578125" style="4" customWidth="1"/>
    <col min="5380" max="5385" width="12.42578125" style="4" customWidth="1"/>
    <col min="5386" max="5386" width="14.42578125" style="4" customWidth="1"/>
    <col min="5387" max="5632" width="8.85546875" style="4" customWidth="1"/>
    <col min="5633" max="5633" width="0" style="4" hidden="1"/>
    <col min="5634" max="5634" width="5.5703125" style="4" bestFit="1" customWidth="1"/>
    <col min="5635" max="5635" width="74.42578125" style="4" customWidth="1"/>
    <col min="5636" max="5641" width="12.42578125" style="4" customWidth="1"/>
    <col min="5642" max="5642" width="14.42578125" style="4" customWidth="1"/>
    <col min="5643" max="5888" width="8.85546875" style="4" customWidth="1"/>
    <col min="5889" max="5889" width="0" style="4" hidden="1"/>
    <col min="5890" max="5890" width="5.5703125" style="4" bestFit="1" customWidth="1"/>
    <col min="5891" max="5891" width="74.42578125" style="4" customWidth="1"/>
    <col min="5892" max="5897" width="12.42578125" style="4" customWidth="1"/>
    <col min="5898" max="5898" width="14.42578125" style="4" customWidth="1"/>
    <col min="5899" max="6144" width="8.85546875" style="4" customWidth="1"/>
    <col min="6145" max="6145" width="0" style="4" hidden="1"/>
    <col min="6146" max="6146" width="5.5703125" style="4" bestFit="1" customWidth="1"/>
    <col min="6147" max="6147" width="74.42578125" style="4" customWidth="1"/>
    <col min="6148" max="6153" width="12.42578125" style="4" customWidth="1"/>
    <col min="6154" max="6154" width="14.42578125" style="4" customWidth="1"/>
    <col min="6155" max="6400" width="8.85546875" style="4" customWidth="1"/>
    <col min="6401" max="6401" width="0" style="4" hidden="1"/>
    <col min="6402" max="6402" width="5.5703125" style="4" bestFit="1" customWidth="1"/>
    <col min="6403" max="6403" width="74.42578125" style="4" customWidth="1"/>
    <col min="6404" max="6409" width="12.42578125" style="4" customWidth="1"/>
    <col min="6410" max="6410" width="14.42578125" style="4" customWidth="1"/>
    <col min="6411" max="6656" width="8.85546875" style="4" customWidth="1"/>
    <col min="6657" max="6657" width="0" style="4" hidden="1"/>
    <col min="6658" max="6658" width="5.5703125" style="4" bestFit="1" customWidth="1"/>
    <col min="6659" max="6659" width="74.42578125" style="4" customWidth="1"/>
    <col min="6660" max="6665" width="12.42578125" style="4" customWidth="1"/>
    <col min="6666" max="6666" width="14.42578125" style="4" customWidth="1"/>
    <col min="6667" max="6912" width="8.85546875" style="4" customWidth="1"/>
    <col min="6913" max="6913" width="0" style="4" hidden="1"/>
    <col min="6914" max="6914" width="5.5703125" style="4" bestFit="1" customWidth="1"/>
    <col min="6915" max="6915" width="74.42578125" style="4" customWidth="1"/>
    <col min="6916" max="6921" width="12.42578125" style="4" customWidth="1"/>
    <col min="6922" max="6922" width="14.42578125" style="4" customWidth="1"/>
    <col min="6923" max="7168" width="8.85546875" style="4" customWidth="1"/>
    <col min="7169" max="7169" width="0" style="4" hidden="1"/>
    <col min="7170" max="7170" width="5.5703125" style="4" bestFit="1" customWidth="1"/>
    <col min="7171" max="7171" width="74.42578125" style="4" customWidth="1"/>
    <col min="7172" max="7177" width="12.42578125" style="4" customWidth="1"/>
    <col min="7178" max="7178" width="14.42578125" style="4" customWidth="1"/>
    <col min="7179" max="7424" width="8.85546875" style="4" customWidth="1"/>
    <col min="7425" max="7425" width="0" style="4" hidden="1"/>
    <col min="7426" max="7426" width="5.5703125" style="4" bestFit="1" customWidth="1"/>
    <col min="7427" max="7427" width="74.42578125" style="4" customWidth="1"/>
    <col min="7428" max="7433" width="12.42578125" style="4" customWidth="1"/>
    <col min="7434" max="7434" width="14.42578125" style="4" customWidth="1"/>
    <col min="7435" max="7680" width="8.85546875" style="4" customWidth="1"/>
    <col min="7681" max="7681" width="0" style="4" hidden="1"/>
    <col min="7682" max="7682" width="5.5703125" style="4" bestFit="1" customWidth="1"/>
    <col min="7683" max="7683" width="74.42578125" style="4" customWidth="1"/>
    <col min="7684" max="7689" width="12.42578125" style="4" customWidth="1"/>
    <col min="7690" max="7690" width="14.42578125" style="4" customWidth="1"/>
    <col min="7691" max="7936" width="8.85546875" style="4" customWidth="1"/>
    <col min="7937" max="7937" width="0" style="4" hidden="1"/>
    <col min="7938" max="7938" width="5.5703125" style="4" bestFit="1" customWidth="1"/>
    <col min="7939" max="7939" width="74.42578125" style="4" customWidth="1"/>
    <col min="7940" max="7945" width="12.42578125" style="4" customWidth="1"/>
    <col min="7946" max="7946" width="14.42578125" style="4" customWidth="1"/>
    <col min="7947" max="8192" width="8.85546875" style="4" customWidth="1"/>
    <col min="8193" max="8193" width="0" style="4" hidden="1"/>
    <col min="8194" max="8194" width="5.5703125" style="4" bestFit="1" customWidth="1"/>
    <col min="8195" max="8195" width="74.42578125" style="4" customWidth="1"/>
    <col min="8196" max="8201" width="12.42578125" style="4" customWidth="1"/>
    <col min="8202" max="8202" width="14.42578125" style="4" customWidth="1"/>
    <col min="8203" max="8448" width="8.85546875" style="4" customWidth="1"/>
    <col min="8449" max="8449" width="0" style="4" hidden="1"/>
    <col min="8450" max="8450" width="5.5703125" style="4" bestFit="1" customWidth="1"/>
    <col min="8451" max="8451" width="74.42578125" style="4" customWidth="1"/>
    <col min="8452" max="8457" width="12.42578125" style="4" customWidth="1"/>
    <col min="8458" max="8458" width="14.42578125" style="4" customWidth="1"/>
    <col min="8459" max="8704" width="8.85546875" style="4" customWidth="1"/>
    <col min="8705" max="8705" width="0" style="4" hidden="1"/>
    <col min="8706" max="8706" width="5.5703125" style="4" bestFit="1" customWidth="1"/>
    <col min="8707" max="8707" width="74.42578125" style="4" customWidth="1"/>
    <col min="8708" max="8713" width="12.42578125" style="4" customWidth="1"/>
    <col min="8714" max="8714" width="14.42578125" style="4" customWidth="1"/>
    <col min="8715" max="8960" width="8.85546875" style="4" customWidth="1"/>
    <col min="8961" max="8961" width="0" style="4" hidden="1"/>
    <col min="8962" max="8962" width="5.5703125" style="4" bestFit="1" customWidth="1"/>
    <col min="8963" max="8963" width="74.42578125" style="4" customWidth="1"/>
    <col min="8964" max="8969" width="12.42578125" style="4" customWidth="1"/>
    <col min="8970" max="8970" width="14.42578125" style="4" customWidth="1"/>
    <col min="8971" max="9216" width="8.85546875" style="4" customWidth="1"/>
    <col min="9217" max="9217" width="0" style="4" hidden="1"/>
    <col min="9218" max="9218" width="5.5703125" style="4" bestFit="1" customWidth="1"/>
    <col min="9219" max="9219" width="74.42578125" style="4" customWidth="1"/>
    <col min="9220" max="9225" width="12.42578125" style="4" customWidth="1"/>
    <col min="9226" max="9226" width="14.42578125" style="4" customWidth="1"/>
    <col min="9227" max="9472" width="8.85546875" style="4" customWidth="1"/>
    <col min="9473" max="9473" width="0" style="4" hidden="1"/>
    <col min="9474" max="9474" width="5.5703125" style="4" bestFit="1" customWidth="1"/>
    <col min="9475" max="9475" width="74.42578125" style="4" customWidth="1"/>
    <col min="9476" max="9481" width="12.42578125" style="4" customWidth="1"/>
    <col min="9482" max="9482" width="14.42578125" style="4" customWidth="1"/>
    <col min="9483" max="9728" width="8.85546875" style="4" customWidth="1"/>
    <col min="9729" max="9729" width="0" style="4" hidden="1"/>
    <col min="9730" max="9730" width="5.5703125" style="4" bestFit="1" customWidth="1"/>
    <col min="9731" max="9731" width="74.42578125" style="4" customWidth="1"/>
    <col min="9732" max="9737" width="12.42578125" style="4" customWidth="1"/>
    <col min="9738" max="9738" width="14.42578125" style="4" customWidth="1"/>
    <col min="9739" max="9984" width="8.85546875" style="4" customWidth="1"/>
    <col min="9985" max="9985" width="0" style="4" hidden="1"/>
    <col min="9986" max="9986" width="5.5703125" style="4" bestFit="1" customWidth="1"/>
    <col min="9987" max="9987" width="74.42578125" style="4" customWidth="1"/>
    <col min="9988" max="9993" width="12.42578125" style="4" customWidth="1"/>
    <col min="9994" max="9994" width="14.42578125" style="4" customWidth="1"/>
    <col min="9995" max="10240" width="8.85546875" style="4" customWidth="1"/>
    <col min="10241" max="10241" width="0" style="4" hidden="1"/>
    <col min="10242" max="10242" width="5.5703125" style="4" bestFit="1" customWidth="1"/>
    <col min="10243" max="10243" width="74.42578125" style="4" customWidth="1"/>
    <col min="10244" max="10249" width="12.42578125" style="4" customWidth="1"/>
    <col min="10250" max="10250" width="14.42578125" style="4" customWidth="1"/>
    <col min="10251" max="10496" width="8.85546875" style="4" customWidth="1"/>
    <col min="10497" max="10497" width="0" style="4" hidden="1"/>
    <col min="10498" max="10498" width="5.5703125" style="4" bestFit="1" customWidth="1"/>
    <col min="10499" max="10499" width="74.42578125" style="4" customWidth="1"/>
    <col min="10500" max="10505" width="12.42578125" style="4" customWidth="1"/>
    <col min="10506" max="10506" width="14.42578125" style="4" customWidth="1"/>
    <col min="10507" max="10752" width="8.85546875" style="4" customWidth="1"/>
    <col min="10753" max="10753" width="0" style="4" hidden="1"/>
    <col min="10754" max="10754" width="5.5703125" style="4" bestFit="1" customWidth="1"/>
    <col min="10755" max="10755" width="74.42578125" style="4" customWidth="1"/>
    <col min="10756" max="10761" width="12.42578125" style="4" customWidth="1"/>
    <col min="10762" max="10762" width="14.42578125" style="4" customWidth="1"/>
    <col min="10763" max="11008" width="8.85546875" style="4" customWidth="1"/>
    <col min="11009" max="11009" width="0" style="4" hidden="1"/>
    <col min="11010" max="11010" width="5.5703125" style="4" bestFit="1" customWidth="1"/>
    <col min="11011" max="11011" width="74.42578125" style="4" customWidth="1"/>
    <col min="11012" max="11017" width="12.42578125" style="4" customWidth="1"/>
    <col min="11018" max="11018" width="14.42578125" style="4" customWidth="1"/>
    <col min="11019" max="11264" width="8.85546875" style="4" customWidth="1"/>
    <col min="11265" max="11265" width="0" style="4" hidden="1"/>
    <col min="11266" max="11266" width="5.5703125" style="4" bestFit="1" customWidth="1"/>
    <col min="11267" max="11267" width="74.42578125" style="4" customWidth="1"/>
    <col min="11268" max="11273" width="12.42578125" style="4" customWidth="1"/>
    <col min="11274" max="11274" width="14.42578125" style="4" customWidth="1"/>
    <col min="11275" max="11520" width="8.85546875" style="4" customWidth="1"/>
    <col min="11521" max="11521" width="0" style="4" hidden="1"/>
    <col min="11522" max="11522" width="5.5703125" style="4" bestFit="1" customWidth="1"/>
    <col min="11523" max="11523" width="74.42578125" style="4" customWidth="1"/>
    <col min="11524" max="11529" width="12.42578125" style="4" customWidth="1"/>
    <col min="11530" max="11530" width="14.42578125" style="4" customWidth="1"/>
    <col min="11531" max="11776" width="8.85546875" style="4" customWidth="1"/>
    <col min="11777" max="11777" width="0" style="4" hidden="1"/>
    <col min="11778" max="11778" width="5.5703125" style="4" bestFit="1" customWidth="1"/>
    <col min="11779" max="11779" width="74.42578125" style="4" customWidth="1"/>
    <col min="11780" max="11785" width="12.42578125" style="4" customWidth="1"/>
    <col min="11786" max="11786" width="14.42578125" style="4" customWidth="1"/>
    <col min="11787" max="12032" width="8.85546875" style="4" customWidth="1"/>
    <col min="12033" max="12033" width="0" style="4" hidden="1"/>
    <col min="12034" max="12034" width="5.5703125" style="4" bestFit="1" customWidth="1"/>
    <col min="12035" max="12035" width="74.42578125" style="4" customWidth="1"/>
    <col min="12036" max="12041" width="12.42578125" style="4" customWidth="1"/>
    <col min="12042" max="12042" width="14.42578125" style="4" customWidth="1"/>
    <col min="12043" max="12288" width="8.85546875" style="4" customWidth="1"/>
    <col min="12289" max="12289" width="0" style="4" hidden="1"/>
    <col min="12290" max="12290" width="5.5703125" style="4" bestFit="1" customWidth="1"/>
    <col min="12291" max="12291" width="74.42578125" style="4" customWidth="1"/>
    <col min="12292" max="12297" width="12.42578125" style="4" customWidth="1"/>
    <col min="12298" max="12298" width="14.42578125" style="4" customWidth="1"/>
    <col min="12299" max="12544" width="8.85546875" style="4" customWidth="1"/>
    <col min="12545" max="12545" width="0" style="4" hidden="1"/>
    <col min="12546" max="12546" width="5.5703125" style="4" bestFit="1" customWidth="1"/>
    <col min="12547" max="12547" width="74.42578125" style="4" customWidth="1"/>
    <col min="12548" max="12553" width="12.42578125" style="4" customWidth="1"/>
    <col min="12554" max="12554" width="14.42578125" style="4" customWidth="1"/>
    <col min="12555" max="12800" width="8.85546875" style="4" customWidth="1"/>
    <col min="12801" max="12801" width="0" style="4" hidden="1"/>
    <col min="12802" max="12802" width="5.5703125" style="4" bestFit="1" customWidth="1"/>
    <col min="12803" max="12803" width="74.42578125" style="4" customWidth="1"/>
    <col min="12804" max="12809" width="12.42578125" style="4" customWidth="1"/>
    <col min="12810" max="12810" width="14.42578125" style="4" customWidth="1"/>
    <col min="12811" max="13056" width="8.85546875" style="4" customWidth="1"/>
    <col min="13057" max="13057" width="0" style="4" hidden="1"/>
    <col min="13058" max="13058" width="5.5703125" style="4" bestFit="1" customWidth="1"/>
    <col min="13059" max="13059" width="74.42578125" style="4" customWidth="1"/>
    <col min="13060" max="13065" width="12.42578125" style="4" customWidth="1"/>
    <col min="13066" max="13066" width="14.42578125" style="4" customWidth="1"/>
    <col min="13067" max="13312" width="8.85546875" style="4" customWidth="1"/>
    <col min="13313" max="13313" width="0" style="4" hidden="1"/>
    <col min="13314" max="13314" width="5.5703125" style="4" bestFit="1" customWidth="1"/>
    <col min="13315" max="13315" width="74.42578125" style="4" customWidth="1"/>
    <col min="13316" max="13321" width="12.42578125" style="4" customWidth="1"/>
    <col min="13322" max="13322" width="14.42578125" style="4" customWidth="1"/>
    <col min="13323" max="13568" width="8.85546875" style="4" customWidth="1"/>
    <col min="13569" max="13569" width="0" style="4" hidden="1"/>
    <col min="13570" max="13570" width="5.5703125" style="4" bestFit="1" customWidth="1"/>
    <col min="13571" max="13571" width="74.42578125" style="4" customWidth="1"/>
    <col min="13572" max="13577" width="12.42578125" style="4" customWidth="1"/>
    <col min="13578" max="13578" width="14.42578125" style="4" customWidth="1"/>
    <col min="13579" max="13824" width="8.85546875" style="4" customWidth="1"/>
    <col min="13825" max="13825" width="0" style="4" hidden="1"/>
    <col min="13826" max="13826" width="5.5703125" style="4" bestFit="1" customWidth="1"/>
    <col min="13827" max="13827" width="74.42578125" style="4" customWidth="1"/>
    <col min="13828" max="13833" width="12.42578125" style="4" customWidth="1"/>
    <col min="13834" max="13834" width="14.42578125" style="4" customWidth="1"/>
    <col min="13835" max="14080" width="8.85546875" style="4" customWidth="1"/>
    <col min="14081" max="14081" width="0" style="4" hidden="1"/>
    <col min="14082" max="14082" width="5.5703125" style="4" bestFit="1" customWidth="1"/>
    <col min="14083" max="14083" width="74.42578125" style="4" customWidth="1"/>
    <col min="14084" max="14089" width="12.42578125" style="4" customWidth="1"/>
    <col min="14090" max="14090" width="14.42578125" style="4" customWidth="1"/>
    <col min="14091" max="14336" width="8.85546875" style="4" customWidth="1"/>
    <col min="14337" max="14337" width="0" style="4" hidden="1"/>
    <col min="14338" max="14338" width="5.5703125" style="4" bestFit="1" customWidth="1"/>
    <col min="14339" max="14339" width="74.42578125" style="4" customWidth="1"/>
    <col min="14340" max="14345" width="12.42578125" style="4" customWidth="1"/>
    <col min="14346" max="14346" width="14.42578125" style="4" customWidth="1"/>
    <col min="14347" max="14592" width="8.85546875" style="4" customWidth="1"/>
    <col min="14593" max="14593" width="0" style="4" hidden="1"/>
    <col min="14594" max="14594" width="5.5703125" style="4" bestFit="1" customWidth="1"/>
    <col min="14595" max="14595" width="74.42578125" style="4" customWidth="1"/>
    <col min="14596" max="14601" width="12.42578125" style="4" customWidth="1"/>
    <col min="14602" max="14602" width="14.42578125" style="4" customWidth="1"/>
    <col min="14603" max="14848" width="8.85546875" style="4" customWidth="1"/>
    <col min="14849" max="14849" width="0" style="4" hidden="1"/>
    <col min="14850" max="14850" width="5.5703125" style="4" bestFit="1" customWidth="1"/>
    <col min="14851" max="14851" width="74.42578125" style="4" customWidth="1"/>
    <col min="14852" max="14857" width="12.42578125" style="4" customWidth="1"/>
    <col min="14858" max="14858" width="14.42578125" style="4" customWidth="1"/>
    <col min="14859" max="15104" width="8.85546875" style="4" customWidth="1"/>
    <col min="15105" max="15105" width="0" style="4" hidden="1"/>
    <col min="15106" max="15106" width="5.5703125" style="4" bestFit="1" customWidth="1"/>
    <col min="15107" max="15107" width="74.42578125" style="4" customWidth="1"/>
    <col min="15108" max="15113" width="12.42578125" style="4" customWidth="1"/>
    <col min="15114" max="15114" width="14.42578125" style="4" customWidth="1"/>
    <col min="15115" max="15360" width="8.85546875" style="4" customWidth="1"/>
    <col min="15361" max="15361" width="0" style="4" hidden="1"/>
    <col min="15362" max="15362" width="5.5703125" style="4" bestFit="1" customWidth="1"/>
    <col min="15363" max="15363" width="74.42578125" style="4" customWidth="1"/>
    <col min="15364" max="15369" width="12.42578125" style="4" customWidth="1"/>
    <col min="15370" max="15370" width="14.42578125" style="4" customWidth="1"/>
    <col min="15371" max="15616" width="8.85546875" style="4" customWidth="1"/>
    <col min="15617" max="15617" width="0" style="4" hidden="1"/>
    <col min="15618" max="15618" width="5.5703125" style="4" bestFit="1" customWidth="1"/>
    <col min="15619" max="15619" width="74.42578125" style="4" customWidth="1"/>
    <col min="15620" max="15625" width="12.42578125" style="4" customWidth="1"/>
    <col min="15626" max="15626" width="14.42578125" style="4" customWidth="1"/>
    <col min="15627" max="15872" width="8.85546875" style="4" customWidth="1"/>
    <col min="15873" max="15873" width="0" style="4" hidden="1"/>
    <col min="15874" max="15874" width="5.5703125" style="4" bestFit="1" customWidth="1"/>
    <col min="15875" max="15875" width="74.42578125" style="4" customWidth="1"/>
    <col min="15876" max="15881" width="12.42578125" style="4" customWidth="1"/>
    <col min="15882" max="15882" width="14.42578125" style="4" customWidth="1"/>
    <col min="15883" max="16128" width="8.85546875" style="4" customWidth="1"/>
    <col min="16129" max="16129" width="0" style="4" hidden="1"/>
    <col min="16130" max="16130" width="5.5703125" style="4" bestFit="1" customWidth="1"/>
    <col min="16131" max="16131" width="74.42578125" style="4" customWidth="1"/>
    <col min="16132" max="16137" width="12.42578125" style="4" customWidth="1"/>
    <col min="16138" max="16138" width="14.42578125" style="4" customWidth="1"/>
    <col min="16139" max="16384" width="8.85546875" style="4" customWidth="1"/>
  </cols>
  <sheetData>
    <row r="1" spans="2:14" ht="30" customHeight="1">
      <c r="B1" s="403" t="s">
        <v>529</v>
      </c>
      <c r="C1" s="351"/>
      <c r="D1" s="351"/>
      <c r="E1" s="351"/>
      <c r="F1" s="351"/>
      <c r="G1" s="351"/>
      <c r="H1" s="351"/>
      <c r="I1" s="351"/>
      <c r="J1" s="351"/>
      <c r="K1" s="352"/>
    </row>
    <row r="2" spans="2:14" ht="14.45" customHeight="1">
      <c r="B2" s="404" t="s">
        <v>242</v>
      </c>
      <c r="C2" s="404" t="s">
        <v>243</v>
      </c>
      <c r="D2" s="404" t="s">
        <v>88</v>
      </c>
      <c r="E2" s="404" t="s">
        <v>244</v>
      </c>
      <c r="F2" s="404" t="s">
        <v>530</v>
      </c>
      <c r="G2" s="404" t="s">
        <v>531</v>
      </c>
      <c r="H2" s="404" t="s">
        <v>532</v>
      </c>
      <c r="I2" s="404" t="s">
        <v>530</v>
      </c>
      <c r="J2" s="404" t="s">
        <v>533</v>
      </c>
      <c r="K2" s="407" t="s">
        <v>464</v>
      </c>
    </row>
    <row r="3" spans="2:14"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2:14" ht="69" customHeight="1">
      <c r="B4" s="113">
        <v>1</v>
      </c>
      <c r="C4" s="5" t="s">
        <v>534</v>
      </c>
      <c r="D4" s="14" t="s">
        <v>535</v>
      </c>
      <c r="E4" s="119" t="s">
        <v>536</v>
      </c>
      <c r="F4" s="55"/>
      <c r="G4" s="14">
        <v>30</v>
      </c>
      <c r="H4" s="14">
        <f t="shared" ref="H4:H35" si="0">G4*12</f>
        <v>360</v>
      </c>
      <c r="I4" s="55"/>
      <c r="J4" s="55"/>
      <c r="K4" s="55"/>
      <c r="L4" s="16"/>
      <c r="M4" s="16"/>
      <c r="N4" s="16"/>
    </row>
    <row r="5" spans="2:14" s="17" customFormat="1" ht="25.35" customHeight="1">
      <c r="B5" s="113">
        <v>2</v>
      </c>
      <c r="C5" s="5" t="s">
        <v>537</v>
      </c>
      <c r="D5" s="14" t="s">
        <v>535</v>
      </c>
      <c r="E5" s="119" t="s">
        <v>538</v>
      </c>
      <c r="F5" s="55"/>
      <c r="G5" s="14">
        <v>10</v>
      </c>
      <c r="H5" s="14">
        <f t="shared" si="0"/>
        <v>120</v>
      </c>
      <c r="I5" s="55"/>
      <c r="J5" s="55"/>
      <c r="K5" s="55"/>
      <c r="L5" s="18"/>
      <c r="M5" s="18"/>
      <c r="N5" s="18"/>
    </row>
    <row r="6" spans="2:14" s="17" customFormat="1" ht="25.35" customHeight="1">
      <c r="B6" s="113">
        <v>3</v>
      </c>
      <c r="C6" s="5" t="s">
        <v>539</v>
      </c>
      <c r="D6" s="14" t="s">
        <v>540</v>
      </c>
      <c r="E6" s="119" t="s">
        <v>541</v>
      </c>
      <c r="F6" s="55"/>
      <c r="G6" s="14">
        <v>150</v>
      </c>
      <c r="H6" s="14">
        <f t="shared" si="0"/>
        <v>1800</v>
      </c>
      <c r="I6" s="55"/>
      <c r="J6" s="55"/>
      <c r="K6" s="55"/>
      <c r="L6" s="18"/>
      <c r="M6" s="18"/>
      <c r="N6" s="18"/>
    </row>
    <row r="7" spans="2:14" s="17" customFormat="1" ht="25.35" customHeight="1">
      <c r="B7" s="113">
        <v>4</v>
      </c>
      <c r="C7" s="19" t="s">
        <v>542</v>
      </c>
      <c r="D7" s="20" t="s">
        <v>543</v>
      </c>
      <c r="E7" s="120" t="s">
        <v>311</v>
      </c>
      <c r="F7" s="55"/>
      <c r="G7" s="121">
        <v>60</v>
      </c>
      <c r="H7" s="20">
        <f t="shared" si="0"/>
        <v>720</v>
      </c>
      <c r="I7" s="55"/>
      <c r="J7" s="55"/>
      <c r="K7" s="55"/>
      <c r="L7" s="18"/>
      <c r="M7" s="18"/>
      <c r="N7" s="18"/>
    </row>
    <row r="8" spans="2:14" s="17" customFormat="1" ht="25.35" customHeight="1">
      <c r="B8" s="113">
        <v>5</v>
      </c>
      <c r="C8" s="5" t="s">
        <v>544</v>
      </c>
      <c r="D8" s="14" t="s">
        <v>545</v>
      </c>
      <c r="E8" s="119" t="s">
        <v>546</v>
      </c>
      <c r="F8" s="55"/>
      <c r="G8" s="14">
        <v>40</v>
      </c>
      <c r="H8" s="14">
        <f t="shared" si="0"/>
        <v>480</v>
      </c>
      <c r="I8" s="55"/>
      <c r="J8" s="55"/>
      <c r="K8" s="55"/>
      <c r="L8" s="18"/>
      <c r="M8" s="18"/>
      <c r="N8" s="18"/>
    </row>
    <row r="9" spans="2:14" s="17" customFormat="1" ht="25.35" customHeight="1">
      <c r="B9" s="113">
        <v>6</v>
      </c>
      <c r="C9" s="5" t="s">
        <v>547</v>
      </c>
      <c r="D9" s="14" t="s">
        <v>535</v>
      </c>
      <c r="E9" s="122" t="s">
        <v>548</v>
      </c>
      <c r="F9" s="55"/>
      <c r="G9" s="14">
        <v>8</v>
      </c>
      <c r="H9" s="14">
        <f t="shared" si="0"/>
        <v>96</v>
      </c>
      <c r="I9" s="55"/>
      <c r="J9" s="55"/>
      <c r="K9" s="55"/>
      <c r="L9" s="18"/>
      <c r="M9" s="18"/>
      <c r="N9" s="18"/>
    </row>
    <row r="10" spans="2:14" s="17" customFormat="1" ht="25.35" customHeight="1">
      <c r="B10" s="113">
        <v>7</v>
      </c>
      <c r="C10" s="21" t="s">
        <v>549</v>
      </c>
      <c r="D10" s="14" t="s">
        <v>550</v>
      </c>
      <c r="E10" s="120" t="s">
        <v>551</v>
      </c>
      <c r="F10" s="55"/>
      <c r="G10" s="121">
        <v>60</v>
      </c>
      <c r="H10" s="14">
        <f t="shared" si="0"/>
        <v>720</v>
      </c>
      <c r="I10" s="55"/>
      <c r="J10" s="55"/>
      <c r="K10" s="55"/>
      <c r="L10" s="18"/>
      <c r="M10" s="18"/>
      <c r="N10" s="18"/>
    </row>
    <row r="11" spans="2:14" s="17" customFormat="1" ht="25.35" customHeight="1">
      <c r="B11" s="113">
        <v>8</v>
      </c>
      <c r="C11" s="5" t="s">
        <v>552</v>
      </c>
      <c r="D11" s="14" t="s">
        <v>535</v>
      </c>
      <c r="E11" s="119" t="s">
        <v>553</v>
      </c>
      <c r="F11" s="55"/>
      <c r="G11" s="14">
        <v>22</v>
      </c>
      <c r="H11" s="14">
        <f t="shared" si="0"/>
        <v>264</v>
      </c>
      <c r="I11" s="55"/>
      <c r="J11" s="55"/>
      <c r="K11" s="55"/>
      <c r="L11" s="18"/>
      <c r="M11" s="18"/>
      <c r="N11" s="18"/>
    </row>
    <row r="12" spans="2:14" s="17" customFormat="1" ht="25.35" customHeight="1">
      <c r="B12" s="113">
        <v>9</v>
      </c>
      <c r="C12" s="5" t="s">
        <v>554</v>
      </c>
      <c r="D12" s="14" t="s">
        <v>402</v>
      </c>
      <c r="E12" s="119" t="s">
        <v>555</v>
      </c>
      <c r="F12" s="55"/>
      <c r="G12" s="121">
        <v>100</v>
      </c>
      <c r="H12" s="14">
        <f t="shared" si="0"/>
        <v>1200</v>
      </c>
      <c r="I12" s="55"/>
      <c r="J12" s="55"/>
      <c r="K12" s="55"/>
      <c r="L12" s="18"/>
      <c r="M12" s="18"/>
      <c r="N12" s="18"/>
    </row>
    <row r="13" spans="2:14" s="17" customFormat="1" ht="25.35" customHeight="1">
      <c r="B13" s="113">
        <v>10</v>
      </c>
      <c r="C13" s="23" t="s">
        <v>556</v>
      </c>
      <c r="D13" s="20" t="s">
        <v>535</v>
      </c>
      <c r="E13" s="120" t="s">
        <v>557</v>
      </c>
      <c r="F13" s="55"/>
      <c r="G13" s="121">
        <v>4</v>
      </c>
      <c r="H13" s="20">
        <f t="shared" si="0"/>
        <v>48</v>
      </c>
      <c r="I13" s="55"/>
      <c r="J13" s="55"/>
      <c r="K13" s="55"/>
      <c r="L13" s="18"/>
      <c r="M13" s="18"/>
      <c r="N13" s="18"/>
    </row>
    <row r="14" spans="2:14" s="17" customFormat="1" ht="25.35" customHeight="1">
      <c r="B14" s="113">
        <v>11</v>
      </c>
      <c r="C14" s="23" t="s">
        <v>558</v>
      </c>
      <c r="D14" s="20" t="s">
        <v>535</v>
      </c>
      <c r="E14" s="88" t="s">
        <v>559</v>
      </c>
      <c r="F14" s="55"/>
      <c r="G14" s="20">
        <v>16</v>
      </c>
      <c r="H14" s="20">
        <f t="shared" si="0"/>
        <v>192</v>
      </c>
      <c r="I14" s="55"/>
      <c r="J14" s="55"/>
      <c r="K14" s="55"/>
      <c r="L14" s="18"/>
      <c r="M14" s="18"/>
      <c r="N14" s="18"/>
    </row>
    <row r="15" spans="2:14" s="17" customFormat="1" ht="25.35" customHeight="1">
      <c r="B15" s="113">
        <v>12</v>
      </c>
      <c r="C15" s="5" t="s">
        <v>560</v>
      </c>
      <c r="D15" s="14" t="s">
        <v>535</v>
      </c>
      <c r="E15" s="119" t="s">
        <v>561</v>
      </c>
      <c r="F15" s="55"/>
      <c r="G15" s="14">
        <v>22</v>
      </c>
      <c r="H15" s="14">
        <f t="shared" si="0"/>
        <v>264</v>
      </c>
      <c r="I15" s="55"/>
      <c r="J15" s="55"/>
      <c r="K15" s="55"/>
      <c r="L15" s="18"/>
      <c r="M15" s="18"/>
      <c r="N15" s="18"/>
    </row>
    <row r="16" spans="2:14" s="17" customFormat="1" ht="25.35" customHeight="1">
      <c r="B16" s="113">
        <v>13</v>
      </c>
      <c r="C16" s="23" t="s">
        <v>562</v>
      </c>
      <c r="D16" s="20" t="s">
        <v>402</v>
      </c>
      <c r="E16" s="120" t="s">
        <v>563</v>
      </c>
      <c r="F16" s="55"/>
      <c r="G16" s="20">
        <v>10</v>
      </c>
      <c r="H16" s="20">
        <f t="shared" si="0"/>
        <v>120</v>
      </c>
      <c r="I16" s="55"/>
      <c r="J16" s="55"/>
      <c r="K16" s="55"/>
      <c r="L16" s="18"/>
      <c r="M16" s="18"/>
      <c r="N16" s="18"/>
    </row>
    <row r="17" spans="2:14" s="17" customFormat="1" ht="25.35" customHeight="1">
      <c r="B17" s="113">
        <v>14</v>
      </c>
      <c r="C17" s="23" t="s">
        <v>564</v>
      </c>
      <c r="D17" s="20" t="s">
        <v>402</v>
      </c>
      <c r="E17" s="120" t="s">
        <v>565</v>
      </c>
      <c r="F17" s="55"/>
      <c r="G17" s="20">
        <v>10</v>
      </c>
      <c r="H17" s="20">
        <f t="shared" si="0"/>
        <v>120</v>
      </c>
      <c r="I17" s="55"/>
      <c r="J17" s="55"/>
      <c r="K17" s="55"/>
      <c r="L17" s="18"/>
      <c r="M17" s="18"/>
      <c r="N17" s="18"/>
    </row>
    <row r="18" spans="2:14" s="17" customFormat="1" ht="25.35" customHeight="1">
      <c r="B18" s="113">
        <v>15</v>
      </c>
      <c r="C18" s="19" t="s">
        <v>566</v>
      </c>
      <c r="D18" s="20" t="s">
        <v>402</v>
      </c>
      <c r="E18" s="120" t="s">
        <v>567</v>
      </c>
      <c r="F18" s="55"/>
      <c r="G18" s="121">
        <v>10</v>
      </c>
      <c r="H18" s="20">
        <f t="shared" si="0"/>
        <v>120</v>
      </c>
      <c r="I18" s="55"/>
      <c r="J18" s="55"/>
      <c r="K18" s="55"/>
      <c r="L18" s="18"/>
      <c r="M18" s="18"/>
      <c r="N18" s="18"/>
    </row>
    <row r="19" spans="2:14" s="17" customFormat="1" ht="25.35" customHeight="1">
      <c r="B19" s="113">
        <v>16</v>
      </c>
      <c r="C19" s="5" t="s">
        <v>568</v>
      </c>
      <c r="D19" s="14" t="s">
        <v>569</v>
      </c>
      <c r="E19" s="119" t="s">
        <v>570</v>
      </c>
      <c r="F19" s="55"/>
      <c r="G19" s="14">
        <v>10</v>
      </c>
      <c r="H19" s="14">
        <f t="shared" si="0"/>
        <v>120</v>
      </c>
      <c r="I19" s="55"/>
      <c r="J19" s="55"/>
      <c r="K19" s="55"/>
      <c r="L19" s="18"/>
      <c r="M19" s="18"/>
      <c r="N19" s="18"/>
    </row>
    <row r="20" spans="2:14" s="17" customFormat="1" ht="25.35" customHeight="1">
      <c r="B20" s="113">
        <v>17</v>
      </c>
      <c r="C20" s="5" t="s">
        <v>571</v>
      </c>
      <c r="D20" s="14" t="s">
        <v>402</v>
      </c>
      <c r="E20" s="119" t="s">
        <v>572</v>
      </c>
      <c r="F20" s="55"/>
      <c r="G20" s="14">
        <v>90</v>
      </c>
      <c r="H20" s="14">
        <f t="shared" si="0"/>
        <v>1080</v>
      </c>
      <c r="I20" s="55"/>
      <c r="J20" s="55"/>
      <c r="K20" s="55"/>
      <c r="L20" s="18"/>
      <c r="M20" s="18"/>
      <c r="N20" s="18"/>
    </row>
    <row r="21" spans="2:14" s="17" customFormat="1" ht="25.35" customHeight="1">
      <c r="B21" s="113">
        <v>18</v>
      </c>
      <c r="C21" s="19" t="s">
        <v>573</v>
      </c>
      <c r="D21" s="14" t="s">
        <v>574</v>
      </c>
      <c r="E21" s="120" t="s">
        <v>575</v>
      </c>
      <c r="F21" s="55"/>
      <c r="G21" s="121">
        <v>30</v>
      </c>
      <c r="H21" s="14">
        <f t="shared" si="0"/>
        <v>360</v>
      </c>
      <c r="I21" s="55"/>
      <c r="J21" s="55"/>
      <c r="K21" s="55"/>
      <c r="L21" s="18"/>
      <c r="M21" s="18"/>
      <c r="N21" s="18"/>
    </row>
    <row r="22" spans="2:14" s="17" customFormat="1" ht="25.35" customHeight="1">
      <c r="B22" s="113">
        <v>19</v>
      </c>
      <c r="C22" s="5" t="s">
        <v>576</v>
      </c>
      <c r="D22" s="14" t="s">
        <v>402</v>
      </c>
      <c r="E22" s="119" t="s">
        <v>577</v>
      </c>
      <c r="F22" s="55"/>
      <c r="G22" s="14">
        <v>100</v>
      </c>
      <c r="H22" s="14">
        <f t="shared" si="0"/>
        <v>1200</v>
      </c>
      <c r="I22" s="55"/>
      <c r="J22" s="55"/>
      <c r="K22" s="55"/>
      <c r="L22" s="18"/>
      <c r="M22" s="18"/>
      <c r="N22" s="18"/>
    </row>
    <row r="23" spans="2:14" s="17" customFormat="1" ht="25.35" customHeight="1">
      <c r="B23" s="113">
        <v>20</v>
      </c>
      <c r="C23" s="21" t="s">
        <v>578</v>
      </c>
      <c r="D23" s="20" t="s">
        <v>579</v>
      </c>
      <c r="E23" s="120" t="s">
        <v>311</v>
      </c>
      <c r="F23" s="55"/>
      <c r="G23" s="121">
        <v>40</v>
      </c>
      <c r="H23" s="20">
        <f t="shared" si="0"/>
        <v>480</v>
      </c>
      <c r="I23" s="55"/>
      <c r="J23" s="55"/>
      <c r="K23" s="55"/>
      <c r="L23" s="18"/>
      <c r="M23" s="18"/>
      <c r="N23" s="18"/>
    </row>
    <row r="24" spans="2:14" s="17" customFormat="1" ht="25.35" customHeight="1">
      <c r="B24" s="113">
        <v>21</v>
      </c>
      <c r="C24" s="5" t="s">
        <v>580</v>
      </c>
      <c r="D24" s="14" t="s">
        <v>535</v>
      </c>
      <c r="E24" s="120" t="s">
        <v>581</v>
      </c>
      <c r="F24" s="55"/>
      <c r="G24" s="121">
        <v>20</v>
      </c>
      <c r="H24" s="14">
        <f t="shared" si="0"/>
        <v>240</v>
      </c>
      <c r="I24" s="55"/>
      <c r="J24" s="55"/>
      <c r="K24" s="55"/>
      <c r="L24" s="18"/>
      <c r="M24" s="18"/>
      <c r="N24" s="18"/>
    </row>
    <row r="25" spans="2:14" s="17" customFormat="1" ht="25.35" customHeight="1">
      <c r="B25" s="113">
        <v>22</v>
      </c>
      <c r="C25" s="5" t="s">
        <v>582</v>
      </c>
      <c r="D25" s="14" t="s">
        <v>583</v>
      </c>
      <c r="E25" s="119" t="s">
        <v>584</v>
      </c>
      <c r="F25" s="55"/>
      <c r="G25" s="14">
        <v>10</v>
      </c>
      <c r="H25" s="14">
        <f t="shared" si="0"/>
        <v>120</v>
      </c>
      <c r="I25" s="55"/>
      <c r="J25" s="55"/>
      <c r="K25" s="55"/>
      <c r="L25" s="18"/>
      <c r="M25" s="18"/>
      <c r="N25" s="18"/>
    </row>
    <row r="26" spans="2:14" s="17" customFormat="1" ht="25.35" customHeight="1">
      <c r="B26" s="113">
        <v>23</v>
      </c>
      <c r="C26" s="23" t="s">
        <v>585</v>
      </c>
      <c r="D26" s="20" t="s">
        <v>543</v>
      </c>
      <c r="E26" s="120" t="s">
        <v>311</v>
      </c>
      <c r="F26" s="55"/>
      <c r="G26" s="20">
        <v>20</v>
      </c>
      <c r="H26" s="20">
        <f t="shared" si="0"/>
        <v>240</v>
      </c>
      <c r="I26" s="55"/>
      <c r="J26" s="55"/>
      <c r="K26" s="55"/>
      <c r="L26" s="18"/>
      <c r="M26" s="18"/>
      <c r="N26" s="18"/>
    </row>
    <row r="27" spans="2:14" s="17" customFormat="1" ht="25.35" customHeight="1">
      <c r="B27" s="113">
        <v>24</v>
      </c>
      <c r="C27" s="5" t="s">
        <v>586</v>
      </c>
      <c r="D27" s="14" t="s">
        <v>535</v>
      </c>
      <c r="E27" s="122" t="s">
        <v>587</v>
      </c>
      <c r="F27" s="55"/>
      <c r="G27" s="14">
        <v>22</v>
      </c>
      <c r="H27" s="14">
        <f t="shared" si="0"/>
        <v>264</v>
      </c>
      <c r="I27" s="55"/>
      <c r="J27" s="55"/>
      <c r="K27" s="55"/>
      <c r="L27" s="18"/>
      <c r="M27" s="18"/>
      <c r="N27" s="18"/>
    </row>
    <row r="28" spans="2:14" s="17" customFormat="1" ht="25.35" customHeight="1">
      <c r="B28" s="113">
        <v>25</v>
      </c>
      <c r="C28" s="24" t="s">
        <v>588</v>
      </c>
      <c r="D28" s="14" t="s">
        <v>543</v>
      </c>
      <c r="E28" s="120" t="s">
        <v>589</v>
      </c>
      <c r="F28" s="55"/>
      <c r="G28" s="121">
        <v>20</v>
      </c>
      <c r="H28" s="14">
        <f t="shared" si="0"/>
        <v>240</v>
      </c>
      <c r="I28" s="55"/>
      <c r="J28" s="55"/>
      <c r="K28" s="55"/>
      <c r="L28" s="18"/>
      <c r="M28" s="18"/>
      <c r="N28" s="18"/>
    </row>
    <row r="29" spans="2:14" s="17" customFormat="1" ht="25.35" customHeight="1">
      <c r="B29" s="113">
        <v>26</v>
      </c>
      <c r="C29" s="23" t="s">
        <v>590</v>
      </c>
      <c r="D29" s="20" t="s">
        <v>535</v>
      </c>
      <c r="E29" s="120" t="s">
        <v>311</v>
      </c>
      <c r="F29" s="55"/>
      <c r="G29" s="20">
        <v>10</v>
      </c>
      <c r="H29" s="20">
        <f t="shared" si="0"/>
        <v>120</v>
      </c>
      <c r="I29" s="55"/>
      <c r="J29" s="55"/>
      <c r="K29" s="55"/>
      <c r="L29" s="18"/>
      <c r="M29" s="18"/>
      <c r="N29" s="18"/>
    </row>
    <row r="30" spans="2:14" s="17" customFormat="1" ht="25.35" customHeight="1">
      <c r="B30" s="113">
        <v>27</v>
      </c>
      <c r="C30" s="5" t="s">
        <v>591</v>
      </c>
      <c r="D30" s="14" t="s">
        <v>543</v>
      </c>
      <c r="E30" s="122" t="s">
        <v>592</v>
      </c>
      <c r="F30" s="55"/>
      <c r="G30" s="14">
        <v>70</v>
      </c>
      <c r="H30" s="14">
        <f t="shared" si="0"/>
        <v>840</v>
      </c>
      <c r="I30" s="55"/>
      <c r="J30" s="55"/>
      <c r="K30" s="55"/>
      <c r="L30" s="18"/>
      <c r="M30" s="18"/>
      <c r="N30" s="18"/>
    </row>
    <row r="31" spans="2:14" s="17" customFormat="1" ht="25.35" customHeight="1">
      <c r="B31" s="113">
        <v>28</v>
      </c>
      <c r="C31" s="5" t="s">
        <v>593</v>
      </c>
      <c r="D31" s="14" t="s">
        <v>543</v>
      </c>
      <c r="E31" s="119" t="s">
        <v>594</v>
      </c>
      <c r="F31" s="55"/>
      <c r="G31" s="14">
        <v>120</v>
      </c>
      <c r="H31" s="14">
        <f t="shared" si="0"/>
        <v>1440</v>
      </c>
      <c r="I31" s="55"/>
      <c r="J31" s="55"/>
      <c r="K31" s="55"/>
      <c r="L31" s="18"/>
      <c r="M31" s="18"/>
      <c r="N31" s="18"/>
    </row>
    <row r="32" spans="2:14" s="17" customFormat="1" ht="25.35" customHeight="1">
      <c r="B32" s="113">
        <v>29</v>
      </c>
      <c r="C32" s="25" t="s">
        <v>595</v>
      </c>
      <c r="D32" s="14" t="s">
        <v>423</v>
      </c>
      <c r="E32" s="119" t="s">
        <v>596</v>
      </c>
      <c r="F32" s="55"/>
      <c r="G32" s="121">
        <v>30</v>
      </c>
      <c r="H32" s="14">
        <f t="shared" si="0"/>
        <v>360</v>
      </c>
      <c r="I32" s="55"/>
      <c r="J32" s="55"/>
      <c r="K32" s="55"/>
      <c r="L32" s="18"/>
      <c r="M32" s="18"/>
      <c r="N32" s="18"/>
    </row>
    <row r="33" spans="2:11" s="17" customFormat="1" ht="25.35" customHeight="1">
      <c r="B33" s="113">
        <v>30</v>
      </c>
      <c r="C33" s="5" t="s">
        <v>597</v>
      </c>
      <c r="D33" s="14" t="s">
        <v>407</v>
      </c>
      <c r="E33" s="119" t="s">
        <v>598</v>
      </c>
      <c r="F33" s="55"/>
      <c r="G33" s="14">
        <v>20</v>
      </c>
      <c r="H33" s="14">
        <f t="shared" si="0"/>
        <v>240</v>
      </c>
      <c r="I33" s="55"/>
      <c r="J33" s="55"/>
      <c r="K33" s="55"/>
    </row>
    <row r="34" spans="2:11" s="17" customFormat="1" ht="25.35" customHeight="1">
      <c r="B34" s="113">
        <v>31</v>
      </c>
      <c r="C34" s="5" t="s">
        <v>599</v>
      </c>
      <c r="D34" s="14" t="s">
        <v>407</v>
      </c>
      <c r="E34" s="122" t="s">
        <v>600</v>
      </c>
      <c r="F34" s="55"/>
      <c r="G34" s="14">
        <v>20</v>
      </c>
      <c r="H34" s="14">
        <f t="shared" si="0"/>
        <v>240</v>
      </c>
      <c r="I34" s="55"/>
      <c r="J34" s="55"/>
      <c r="K34" s="55"/>
    </row>
    <row r="35" spans="2:11" s="17" customFormat="1" ht="25.35" customHeight="1">
      <c r="B35" s="113">
        <v>32</v>
      </c>
      <c r="C35" s="5" t="s">
        <v>601</v>
      </c>
      <c r="D35" s="14" t="s">
        <v>407</v>
      </c>
      <c r="E35" s="119" t="s">
        <v>602</v>
      </c>
      <c r="F35" s="55"/>
      <c r="G35" s="14">
        <v>20</v>
      </c>
      <c r="H35" s="14">
        <f t="shared" si="0"/>
        <v>240</v>
      </c>
      <c r="I35" s="55"/>
      <c r="J35" s="55"/>
      <c r="K35" s="55"/>
    </row>
    <row r="36" spans="2:11" s="17" customFormat="1" ht="25.35" customHeight="1">
      <c r="B36" s="113">
        <v>33</v>
      </c>
      <c r="C36" s="23" t="s">
        <v>603</v>
      </c>
      <c r="D36" s="20" t="s">
        <v>604</v>
      </c>
      <c r="E36" s="120" t="s">
        <v>605</v>
      </c>
      <c r="F36" s="55"/>
      <c r="G36" s="20">
        <v>3</v>
      </c>
      <c r="H36" s="20">
        <f t="shared" ref="H36:H59" si="1">G36*12</f>
        <v>36</v>
      </c>
      <c r="I36" s="55"/>
      <c r="J36" s="55"/>
      <c r="K36" s="55"/>
    </row>
    <row r="37" spans="2:11" s="17" customFormat="1" ht="25.35" customHeight="1">
      <c r="B37" s="113">
        <v>34</v>
      </c>
      <c r="C37" s="5" t="s">
        <v>606</v>
      </c>
      <c r="D37" s="14" t="s">
        <v>402</v>
      </c>
      <c r="E37" s="119" t="s">
        <v>607</v>
      </c>
      <c r="F37" s="55"/>
      <c r="G37" s="14">
        <v>20</v>
      </c>
      <c r="H37" s="14">
        <f t="shared" si="1"/>
        <v>240</v>
      </c>
      <c r="I37" s="55"/>
      <c r="J37" s="55"/>
      <c r="K37" s="55"/>
    </row>
    <row r="38" spans="2:11" s="17" customFormat="1" ht="25.35" customHeight="1">
      <c r="B38" s="113">
        <v>35</v>
      </c>
      <c r="C38" s="5" t="s">
        <v>608</v>
      </c>
      <c r="D38" s="14" t="s">
        <v>609</v>
      </c>
      <c r="E38" s="119" t="s">
        <v>610</v>
      </c>
      <c r="F38" s="55"/>
      <c r="G38" s="14">
        <v>20</v>
      </c>
      <c r="H38" s="14">
        <f t="shared" si="1"/>
        <v>240</v>
      </c>
      <c r="I38" s="55"/>
      <c r="J38" s="55"/>
      <c r="K38" s="55"/>
    </row>
    <row r="39" spans="2:11" s="17" customFormat="1" ht="25.35" customHeight="1">
      <c r="B39" s="113">
        <v>36</v>
      </c>
      <c r="C39" s="5" t="s">
        <v>611</v>
      </c>
      <c r="D39" s="14" t="s">
        <v>402</v>
      </c>
      <c r="E39" s="120" t="s">
        <v>612</v>
      </c>
      <c r="F39" s="55"/>
      <c r="G39" s="121">
        <v>80</v>
      </c>
      <c r="H39" s="14">
        <f t="shared" si="1"/>
        <v>960</v>
      </c>
      <c r="I39" s="55"/>
      <c r="J39" s="55"/>
      <c r="K39" s="55"/>
    </row>
    <row r="40" spans="2:11" s="17" customFormat="1" ht="25.35" customHeight="1">
      <c r="B40" s="113">
        <v>37</v>
      </c>
      <c r="C40" s="5" t="s">
        <v>613</v>
      </c>
      <c r="D40" s="14" t="s">
        <v>614</v>
      </c>
      <c r="E40" s="122" t="s">
        <v>615</v>
      </c>
      <c r="F40" s="55"/>
      <c r="G40" s="14">
        <v>60</v>
      </c>
      <c r="H40" s="14">
        <f t="shared" si="1"/>
        <v>720</v>
      </c>
      <c r="I40" s="55"/>
      <c r="J40" s="55"/>
      <c r="K40" s="55"/>
    </row>
    <row r="41" spans="2:11" s="17" customFormat="1" ht="25.35" customHeight="1">
      <c r="B41" s="113">
        <v>38</v>
      </c>
      <c r="C41" s="5" t="s">
        <v>616</v>
      </c>
      <c r="D41" s="14" t="s">
        <v>617</v>
      </c>
      <c r="E41" s="119" t="s">
        <v>618</v>
      </c>
      <c r="F41" s="55"/>
      <c r="G41" s="14">
        <v>350</v>
      </c>
      <c r="H41" s="14">
        <f t="shared" si="1"/>
        <v>4200</v>
      </c>
      <c r="I41" s="55"/>
      <c r="J41" s="55"/>
      <c r="K41" s="55"/>
    </row>
    <row r="42" spans="2:11" s="17" customFormat="1" ht="25.35" customHeight="1">
      <c r="B42" s="113">
        <v>39</v>
      </c>
      <c r="C42" s="5" t="s">
        <v>619</v>
      </c>
      <c r="D42" s="14" t="s">
        <v>620</v>
      </c>
      <c r="E42" s="119" t="s">
        <v>621</v>
      </c>
      <c r="F42" s="55"/>
      <c r="G42" s="14">
        <v>36</v>
      </c>
      <c r="H42" s="14">
        <f t="shared" si="1"/>
        <v>432</v>
      </c>
      <c r="I42" s="55"/>
      <c r="J42" s="55"/>
      <c r="K42" s="55"/>
    </row>
    <row r="43" spans="2:11" s="17" customFormat="1" ht="25.35" customHeight="1">
      <c r="B43" s="113">
        <v>40</v>
      </c>
      <c r="C43" s="5" t="s">
        <v>622</v>
      </c>
      <c r="D43" s="14" t="s">
        <v>402</v>
      </c>
      <c r="E43" s="120" t="s">
        <v>623</v>
      </c>
      <c r="F43" s="55"/>
      <c r="G43" s="121">
        <v>176</v>
      </c>
      <c r="H43" s="14">
        <f t="shared" si="1"/>
        <v>2112</v>
      </c>
      <c r="I43" s="55"/>
      <c r="J43" s="55"/>
      <c r="K43" s="55"/>
    </row>
    <row r="44" spans="2:11" s="17" customFormat="1" ht="25.35" customHeight="1">
      <c r="B44" s="113">
        <v>41</v>
      </c>
      <c r="C44" s="5" t="s">
        <v>624</v>
      </c>
      <c r="D44" s="14" t="s">
        <v>535</v>
      </c>
      <c r="E44" s="120" t="s">
        <v>625</v>
      </c>
      <c r="F44" s="55"/>
      <c r="G44" s="121">
        <v>8</v>
      </c>
      <c r="H44" s="14">
        <f t="shared" si="1"/>
        <v>96</v>
      </c>
      <c r="I44" s="55"/>
      <c r="J44" s="55"/>
      <c r="K44" s="55"/>
    </row>
    <row r="45" spans="2:11" s="17" customFormat="1" ht="25.35" customHeight="1">
      <c r="B45" s="113">
        <v>42</v>
      </c>
      <c r="C45" s="26" t="s">
        <v>626</v>
      </c>
      <c r="D45" s="20" t="s">
        <v>627</v>
      </c>
      <c r="E45" s="120" t="s">
        <v>311</v>
      </c>
      <c r="F45" s="55"/>
      <c r="G45" s="121">
        <v>1</v>
      </c>
      <c r="H45" s="20">
        <f t="shared" si="1"/>
        <v>12</v>
      </c>
      <c r="I45" s="55"/>
      <c r="J45" s="55"/>
      <c r="K45" s="55"/>
    </row>
    <row r="46" spans="2:11" s="17" customFormat="1" ht="25.35" customHeight="1">
      <c r="B46" s="113">
        <v>43</v>
      </c>
      <c r="C46" s="19" t="s">
        <v>628</v>
      </c>
      <c r="D46" s="14" t="s">
        <v>629</v>
      </c>
      <c r="E46" s="120" t="s">
        <v>630</v>
      </c>
      <c r="F46" s="55"/>
      <c r="G46" s="121">
        <v>5</v>
      </c>
      <c r="H46" s="14">
        <f t="shared" si="1"/>
        <v>60</v>
      </c>
      <c r="I46" s="55"/>
      <c r="J46" s="55"/>
      <c r="K46" s="55"/>
    </row>
    <row r="47" spans="2:11" s="17" customFormat="1" ht="25.35" customHeight="1">
      <c r="B47" s="113">
        <v>44</v>
      </c>
      <c r="C47" s="5" t="s">
        <v>631</v>
      </c>
      <c r="D47" s="14" t="s">
        <v>535</v>
      </c>
      <c r="E47" s="120" t="s">
        <v>632</v>
      </c>
      <c r="F47" s="55"/>
      <c r="G47" s="121">
        <v>22</v>
      </c>
      <c r="H47" s="14">
        <f t="shared" si="1"/>
        <v>264</v>
      </c>
      <c r="I47" s="55"/>
      <c r="J47" s="55"/>
      <c r="K47" s="55"/>
    </row>
    <row r="48" spans="2:11" s="17" customFormat="1" ht="25.35" customHeight="1">
      <c r="B48" s="113">
        <v>45</v>
      </c>
      <c r="C48" s="27" t="s">
        <v>633</v>
      </c>
      <c r="D48" s="20" t="s">
        <v>634</v>
      </c>
      <c r="E48" s="120" t="s">
        <v>311</v>
      </c>
      <c r="F48" s="55"/>
      <c r="G48" s="121">
        <v>30</v>
      </c>
      <c r="H48" s="20">
        <f t="shared" si="1"/>
        <v>360</v>
      </c>
      <c r="I48" s="55"/>
      <c r="J48" s="55"/>
      <c r="K48" s="55"/>
    </row>
    <row r="49" spans="2:11" s="17" customFormat="1" ht="25.35" customHeight="1">
      <c r="B49" s="113">
        <v>46</v>
      </c>
      <c r="C49" s="5" t="s">
        <v>635</v>
      </c>
      <c r="D49" s="14" t="s">
        <v>636</v>
      </c>
      <c r="E49" s="120" t="s">
        <v>637</v>
      </c>
      <c r="F49" s="55"/>
      <c r="G49" s="121">
        <v>42</v>
      </c>
      <c r="H49" s="14">
        <f t="shared" si="1"/>
        <v>504</v>
      </c>
      <c r="I49" s="55"/>
      <c r="J49" s="55"/>
      <c r="K49" s="55"/>
    </row>
    <row r="50" spans="2:11" s="17" customFormat="1" ht="25.35" customHeight="1">
      <c r="B50" s="113">
        <v>47</v>
      </c>
      <c r="C50" s="5" t="s">
        <v>638</v>
      </c>
      <c r="D50" s="14" t="s">
        <v>636</v>
      </c>
      <c r="E50" s="120" t="s">
        <v>639</v>
      </c>
      <c r="F50" s="55"/>
      <c r="G50" s="121">
        <v>10</v>
      </c>
      <c r="H50" s="14">
        <f t="shared" si="1"/>
        <v>120</v>
      </c>
      <c r="I50" s="55"/>
      <c r="J50" s="55"/>
      <c r="K50" s="55"/>
    </row>
    <row r="51" spans="2:11" s="17" customFormat="1" ht="25.35" customHeight="1">
      <c r="B51" s="113">
        <v>48</v>
      </c>
      <c r="C51" s="24" t="s">
        <v>640</v>
      </c>
      <c r="D51" s="14" t="s">
        <v>636</v>
      </c>
      <c r="E51" s="120" t="s">
        <v>641</v>
      </c>
      <c r="F51" s="55"/>
      <c r="G51" s="121">
        <v>32</v>
      </c>
      <c r="H51" s="14">
        <f t="shared" si="1"/>
        <v>384</v>
      </c>
      <c r="I51" s="55"/>
      <c r="J51" s="55"/>
      <c r="K51" s="55"/>
    </row>
    <row r="52" spans="2:11" s="17" customFormat="1" ht="25.35" customHeight="1">
      <c r="B52" s="113">
        <v>49</v>
      </c>
      <c r="C52" s="5" t="s">
        <v>642</v>
      </c>
      <c r="D52" s="14" t="s">
        <v>636</v>
      </c>
      <c r="E52" s="120" t="s">
        <v>643</v>
      </c>
      <c r="F52" s="55"/>
      <c r="G52" s="121">
        <v>10</v>
      </c>
      <c r="H52" s="14">
        <f t="shared" si="1"/>
        <v>120</v>
      </c>
      <c r="I52" s="55"/>
      <c r="J52" s="55"/>
      <c r="K52" s="55"/>
    </row>
    <row r="53" spans="2:11" s="17" customFormat="1" ht="25.35" customHeight="1">
      <c r="B53" s="113">
        <v>50</v>
      </c>
      <c r="C53" s="5" t="s">
        <v>644</v>
      </c>
      <c r="D53" s="14" t="s">
        <v>636</v>
      </c>
      <c r="E53" s="120" t="s">
        <v>645</v>
      </c>
      <c r="F53" s="55"/>
      <c r="G53" s="121">
        <v>42</v>
      </c>
      <c r="H53" s="14">
        <f t="shared" si="1"/>
        <v>504</v>
      </c>
      <c r="I53" s="55"/>
      <c r="J53" s="55"/>
      <c r="K53" s="55"/>
    </row>
    <row r="54" spans="2:11" s="17" customFormat="1" ht="25.35" customHeight="1">
      <c r="B54" s="113">
        <v>51</v>
      </c>
      <c r="C54" s="28" t="s">
        <v>646</v>
      </c>
      <c r="D54" s="14" t="s">
        <v>647</v>
      </c>
      <c r="E54" s="120" t="s">
        <v>648</v>
      </c>
      <c r="F54" s="55"/>
      <c r="G54" s="121">
        <v>40</v>
      </c>
      <c r="H54" s="14">
        <f t="shared" si="1"/>
        <v>480</v>
      </c>
      <c r="I54" s="55"/>
      <c r="J54" s="55"/>
      <c r="K54" s="55"/>
    </row>
    <row r="55" spans="2:11" s="17" customFormat="1" ht="25.35" customHeight="1">
      <c r="B55" s="113">
        <v>52</v>
      </c>
      <c r="C55" s="23" t="s">
        <v>649</v>
      </c>
      <c r="D55" s="20" t="s">
        <v>543</v>
      </c>
      <c r="E55" s="120" t="s">
        <v>650</v>
      </c>
      <c r="F55" s="55"/>
      <c r="G55" s="121">
        <v>10</v>
      </c>
      <c r="H55" s="20">
        <f t="shared" si="1"/>
        <v>120</v>
      </c>
      <c r="I55" s="55"/>
      <c r="J55" s="55"/>
      <c r="K55" s="55"/>
    </row>
    <row r="56" spans="2:11" s="17" customFormat="1" ht="25.35" customHeight="1">
      <c r="B56" s="113">
        <v>53</v>
      </c>
      <c r="C56" s="5" t="s">
        <v>651</v>
      </c>
      <c r="D56" s="14" t="s">
        <v>414</v>
      </c>
      <c r="E56" s="120" t="s">
        <v>652</v>
      </c>
      <c r="F56" s="55"/>
      <c r="G56" s="121">
        <v>75</v>
      </c>
      <c r="H56" s="14">
        <f t="shared" si="1"/>
        <v>900</v>
      </c>
      <c r="I56" s="55"/>
      <c r="J56" s="55"/>
      <c r="K56" s="55"/>
    </row>
    <row r="57" spans="2:11" s="17" customFormat="1" ht="25.35" customHeight="1">
      <c r="B57" s="113">
        <v>54</v>
      </c>
      <c r="C57" s="5" t="s">
        <v>653</v>
      </c>
      <c r="D57" s="14" t="s">
        <v>540</v>
      </c>
      <c r="E57" s="120" t="s">
        <v>654</v>
      </c>
      <c r="F57" s="55"/>
      <c r="G57" s="121">
        <v>6</v>
      </c>
      <c r="H57" s="14">
        <f t="shared" si="1"/>
        <v>72</v>
      </c>
      <c r="I57" s="55"/>
      <c r="J57" s="55"/>
      <c r="K57" s="55"/>
    </row>
    <row r="58" spans="2:11" s="17" customFormat="1" ht="25.35" customHeight="1">
      <c r="B58" s="113">
        <v>55</v>
      </c>
      <c r="C58" s="23" t="s">
        <v>655</v>
      </c>
      <c r="D58" s="20" t="s">
        <v>656</v>
      </c>
      <c r="E58" s="120" t="s">
        <v>311</v>
      </c>
      <c r="F58" s="55"/>
      <c r="G58" s="121">
        <v>1</v>
      </c>
      <c r="H58" s="20">
        <f t="shared" si="1"/>
        <v>12</v>
      </c>
      <c r="I58" s="55"/>
      <c r="J58" s="55"/>
      <c r="K58" s="55"/>
    </row>
    <row r="59" spans="2:11" s="17" customFormat="1" ht="25.35" customHeight="1">
      <c r="B59" s="113">
        <v>56</v>
      </c>
      <c r="C59" s="23" t="s">
        <v>657</v>
      </c>
      <c r="D59" s="20" t="s">
        <v>656</v>
      </c>
      <c r="E59" s="120" t="s">
        <v>311</v>
      </c>
      <c r="F59" s="55"/>
      <c r="G59" s="121">
        <v>10</v>
      </c>
      <c r="H59" s="20">
        <f t="shared" si="1"/>
        <v>120</v>
      </c>
      <c r="I59" s="55"/>
      <c r="J59" s="55"/>
      <c r="K59" s="55"/>
    </row>
    <row r="60" spans="2:11" ht="21.6" customHeight="1">
      <c r="B60" s="406" t="s">
        <v>262</v>
      </c>
      <c r="C60" s="351"/>
      <c r="D60" s="351"/>
      <c r="E60" s="351"/>
      <c r="F60" s="351"/>
      <c r="G60" s="351"/>
      <c r="H60" s="351"/>
      <c r="I60" s="351"/>
      <c r="J60" s="352"/>
      <c r="K60" s="123"/>
    </row>
    <row r="61" spans="2:11" ht="21.6" customHeight="1">
      <c r="B61" s="405" t="s">
        <v>797</v>
      </c>
      <c r="C61" s="351"/>
      <c r="D61" s="351"/>
      <c r="E61" s="351"/>
      <c r="F61" s="351"/>
      <c r="G61" s="351"/>
      <c r="H61" s="351"/>
      <c r="I61" s="351"/>
      <c r="J61" s="352"/>
      <c r="K61" s="54"/>
    </row>
  </sheetData>
  <mergeCells count="13">
    <mergeCell ref="B1:K1"/>
    <mergeCell ref="H2:H3"/>
    <mergeCell ref="B61:J61"/>
    <mergeCell ref="C2:C3"/>
    <mergeCell ref="J2:J3"/>
    <mergeCell ref="B60:J60"/>
    <mergeCell ref="B2:B3"/>
    <mergeCell ref="D2:D3"/>
    <mergeCell ref="F2:F3"/>
    <mergeCell ref="E2:E3"/>
    <mergeCell ref="K2:K3"/>
    <mergeCell ref="I2:I3"/>
    <mergeCell ref="G2:G3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1">
    <tabColor theme="9" tint="0.39997558519241921"/>
  </sheetPr>
  <dimension ref="A1:H39"/>
  <sheetViews>
    <sheetView topLeftCell="B1" workbookViewId="0">
      <selection activeCell="M37" sqref="M37"/>
    </sheetView>
  </sheetViews>
  <sheetFormatPr defaultColWidth="8.85546875" defaultRowHeight="12.75"/>
  <cols>
    <col min="1" max="1" width="4.42578125" style="4" hidden="1" customWidth="1"/>
    <col min="2" max="2" width="5.5703125" style="4" bestFit="1" customWidth="1"/>
    <col min="3" max="3" width="65" style="4" bestFit="1" customWidth="1"/>
    <col min="4" max="5" width="12.5703125" style="11" customWidth="1"/>
    <col min="6" max="7" width="12.5703125" style="12" customWidth="1"/>
    <col min="8" max="8" width="12.5703125" style="4" customWidth="1"/>
    <col min="9" max="256" width="8.85546875" style="4" customWidth="1"/>
    <col min="257" max="257" width="0" style="4" hidden="1"/>
    <col min="258" max="258" width="5.5703125" style="4" bestFit="1" customWidth="1"/>
    <col min="259" max="259" width="65" style="4" bestFit="1" customWidth="1"/>
    <col min="260" max="264" width="12.5703125" style="4" customWidth="1"/>
    <col min="265" max="512" width="8.85546875" style="4" customWidth="1"/>
    <col min="513" max="513" width="0" style="4" hidden="1"/>
    <col min="514" max="514" width="5.5703125" style="4" bestFit="1" customWidth="1"/>
    <col min="515" max="515" width="65" style="4" bestFit="1" customWidth="1"/>
    <col min="516" max="520" width="12.5703125" style="4" customWidth="1"/>
    <col min="521" max="768" width="8.85546875" style="4" customWidth="1"/>
    <col min="769" max="769" width="0" style="4" hidden="1"/>
    <col min="770" max="770" width="5.5703125" style="4" bestFit="1" customWidth="1"/>
    <col min="771" max="771" width="65" style="4" bestFit="1" customWidth="1"/>
    <col min="772" max="776" width="12.5703125" style="4" customWidth="1"/>
    <col min="777" max="1024" width="8.85546875" style="4" customWidth="1"/>
    <col min="1025" max="1025" width="0" style="4" hidden="1"/>
    <col min="1026" max="1026" width="5.5703125" style="4" bestFit="1" customWidth="1"/>
    <col min="1027" max="1027" width="65" style="4" bestFit="1" customWidth="1"/>
    <col min="1028" max="1032" width="12.5703125" style="4" customWidth="1"/>
    <col min="1033" max="1280" width="8.85546875" style="4" customWidth="1"/>
    <col min="1281" max="1281" width="0" style="4" hidden="1"/>
    <col min="1282" max="1282" width="5.5703125" style="4" bestFit="1" customWidth="1"/>
    <col min="1283" max="1283" width="65" style="4" bestFit="1" customWidth="1"/>
    <col min="1284" max="1288" width="12.5703125" style="4" customWidth="1"/>
    <col min="1289" max="1536" width="8.85546875" style="4" customWidth="1"/>
    <col min="1537" max="1537" width="0" style="4" hidden="1"/>
    <col min="1538" max="1538" width="5.5703125" style="4" bestFit="1" customWidth="1"/>
    <col min="1539" max="1539" width="65" style="4" bestFit="1" customWidth="1"/>
    <col min="1540" max="1544" width="12.5703125" style="4" customWidth="1"/>
    <col min="1545" max="1792" width="8.85546875" style="4" customWidth="1"/>
    <col min="1793" max="1793" width="0" style="4" hidden="1"/>
    <col min="1794" max="1794" width="5.5703125" style="4" bestFit="1" customWidth="1"/>
    <col min="1795" max="1795" width="65" style="4" bestFit="1" customWidth="1"/>
    <col min="1796" max="1800" width="12.5703125" style="4" customWidth="1"/>
    <col min="1801" max="2048" width="8.85546875" style="4" customWidth="1"/>
    <col min="2049" max="2049" width="0" style="4" hidden="1"/>
    <col min="2050" max="2050" width="5.5703125" style="4" bestFit="1" customWidth="1"/>
    <col min="2051" max="2051" width="65" style="4" bestFit="1" customWidth="1"/>
    <col min="2052" max="2056" width="12.5703125" style="4" customWidth="1"/>
    <col min="2057" max="2304" width="8.85546875" style="4" customWidth="1"/>
    <col min="2305" max="2305" width="0" style="4" hidden="1"/>
    <col min="2306" max="2306" width="5.5703125" style="4" bestFit="1" customWidth="1"/>
    <col min="2307" max="2307" width="65" style="4" bestFit="1" customWidth="1"/>
    <col min="2308" max="2312" width="12.5703125" style="4" customWidth="1"/>
    <col min="2313" max="2560" width="8.85546875" style="4" customWidth="1"/>
    <col min="2561" max="2561" width="0" style="4" hidden="1"/>
    <col min="2562" max="2562" width="5.5703125" style="4" bestFit="1" customWidth="1"/>
    <col min="2563" max="2563" width="65" style="4" bestFit="1" customWidth="1"/>
    <col min="2564" max="2568" width="12.5703125" style="4" customWidth="1"/>
    <col min="2569" max="2816" width="8.85546875" style="4" customWidth="1"/>
    <col min="2817" max="2817" width="0" style="4" hidden="1"/>
    <col min="2818" max="2818" width="5.5703125" style="4" bestFit="1" customWidth="1"/>
    <col min="2819" max="2819" width="65" style="4" bestFit="1" customWidth="1"/>
    <col min="2820" max="2824" width="12.5703125" style="4" customWidth="1"/>
    <col min="2825" max="3072" width="8.85546875" style="4" customWidth="1"/>
    <col min="3073" max="3073" width="0" style="4" hidden="1"/>
    <col min="3074" max="3074" width="5.5703125" style="4" bestFit="1" customWidth="1"/>
    <col min="3075" max="3075" width="65" style="4" bestFit="1" customWidth="1"/>
    <col min="3076" max="3080" width="12.5703125" style="4" customWidth="1"/>
    <col min="3081" max="3328" width="8.85546875" style="4" customWidth="1"/>
    <col min="3329" max="3329" width="0" style="4" hidden="1"/>
    <col min="3330" max="3330" width="5.5703125" style="4" bestFit="1" customWidth="1"/>
    <col min="3331" max="3331" width="65" style="4" bestFit="1" customWidth="1"/>
    <col min="3332" max="3336" width="12.5703125" style="4" customWidth="1"/>
    <col min="3337" max="3584" width="8.85546875" style="4" customWidth="1"/>
    <col min="3585" max="3585" width="0" style="4" hidden="1"/>
    <col min="3586" max="3586" width="5.5703125" style="4" bestFit="1" customWidth="1"/>
    <col min="3587" max="3587" width="65" style="4" bestFit="1" customWidth="1"/>
    <col min="3588" max="3592" width="12.5703125" style="4" customWidth="1"/>
    <col min="3593" max="3840" width="8.85546875" style="4" customWidth="1"/>
    <col min="3841" max="3841" width="0" style="4" hidden="1"/>
    <col min="3842" max="3842" width="5.5703125" style="4" bestFit="1" customWidth="1"/>
    <col min="3843" max="3843" width="65" style="4" bestFit="1" customWidth="1"/>
    <col min="3844" max="3848" width="12.5703125" style="4" customWidth="1"/>
    <col min="3849" max="4096" width="8.85546875" style="4" customWidth="1"/>
    <col min="4097" max="4097" width="0" style="4" hidden="1"/>
    <col min="4098" max="4098" width="5.5703125" style="4" bestFit="1" customWidth="1"/>
    <col min="4099" max="4099" width="65" style="4" bestFit="1" customWidth="1"/>
    <col min="4100" max="4104" width="12.5703125" style="4" customWidth="1"/>
    <col min="4105" max="4352" width="8.85546875" style="4" customWidth="1"/>
    <col min="4353" max="4353" width="0" style="4" hidden="1"/>
    <col min="4354" max="4354" width="5.5703125" style="4" bestFit="1" customWidth="1"/>
    <col min="4355" max="4355" width="65" style="4" bestFit="1" customWidth="1"/>
    <col min="4356" max="4360" width="12.5703125" style="4" customWidth="1"/>
    <col min="4361" max="4608" width="8.85546875" style="4" customWidth="1"/>
    <col min="4609" max="4609" width="0" style="4" hidden="1"/>
    <col min="4610" max="4610" width="5.5703125" style="4" bestFit="1" customWidth="1"/>
    <col min="4611" max="4611" width="65" style="4" bestFit="1" customWidth="1"/>
    <col min="4612" max="4616" width="12.5703125" style="4" customWidth="1"/>
    <col min="4617" max="4864" width="8.85546875" style="4" customWidth="1"/>
    <col min="4865" max="4865" width="0" style="4" hidden="1"/>
    <col min="4866" max="4866" width="5.5703125" style="4" bestFit="1" customWidth="1"/>
    <col min="4867" max="4867" width="65" style="4" bestFit="1" customWidth="1"/>
    <col min="4868" max="4872" width="12.5703125" style="4" customWidth="1"/>
    <col min="4873" max="5120" width="8.85546875" style="4" customWidth="1"/>
    <col min="5121" max="5121" width="0" style="4" hidden="1"/>
    <col min="5122" max="5122" width="5.5703125" style="4" bestFit="1" customWidth="1"/>
    <col min="5123" max="5123" width="65" style="4" bestFit="1" customWidth="1"/>
    <col min="5124" max="5128" width="12.5703125" style="4" customWidth="1"/>
    <col min="5129" max="5376" width="8.85546875" style="4" customWidth="1"/>
    <col min="5377" max="5377" width="0" style="4" hidden="1"/>
    <col min="5378" max="5378" width="5.5703125" style="4" bestFit="1" customWidth="1"/>
    <col min="5379" max="5379" width="65" style="4" bestFit="1" customWidth="1"/>
    <col min="5380" max="5384" width="12.5703125" style="4" customWidth="1"/>
    <col min="5385" max="5632" width="8.85546875" style="4" customWidth="1"/>
    <col min="5633" max="5633" width="0" style="4" hidden="1"/>
    <col min="5634" max="5634" width="5.5703125" style="4" bestFit="1" customWidth="1"/>
    <col min="5635" max="5635" width="65" style="4" bestFit="1" customWidth="1"/>
    <col min="5636" max="5640" width="12.5703125" style="4" customWidth="1"/>
    <col min="5641" max="5888" width="8.85546875" style="4" customWidth="1"/>
    <col min="5889" max="5889" width="0" style="4" hidden="1"/>
    <col min="5890" max="5890" width="5.5703125" style="4" bestFit="1" customWidth="1"/>
    <col min="5891" max="5891" width="65" style="4" bestFit="1" customWidth="1"/>
    <col min="5892" max="5896" width="12.5703125" style="4" customWidth="1"/>
    <col min="5897" max="6144" width="8.85546875" style="4" customWidth="1"/>
    <col min="6145" max="6145" width="0" style="4" hidden="1"/>
    <col min="6146" max="6146" width="5.5703125" style="4" bestFit="1" customWidth="1"/>
    <col min="6147" max="6147" width="65" style="4" bestFit="1" customWidth="1"/>
    <col min="6148" max="6152" width="12.5703125" style="4" customWidth="1"/>
    <col min="6153" max="6400" width="8.85546875" style="4" customWidth="1"/>
    <col min="6401" max="6401" width="0" style="4" hidden="1"/>
    <col min="6402" max="6402" width="5.5703125" style="4" bestFit="1" customWidth="1"/>
    <col min="6403" max="6403" width="65" style="4" bestFit="1" customWidth="1"/>
    <col min="6404" max="6408" width="12.5703125" style="4" customWidth="1"/>
    <col min="6409" max="6656" width="8.85546875" style="4" customWidth="1"/>
    <col min="6657" max="6657" width="0" style="4" hidden="1"/>
    <col min="6658" max="6658" width="5.5703125" style="4" bestFit="1" customWidth="1"/>
    <col min="6659" max="6659" width="65" style="4" bestFit="1" customWidth="1"/>
    <col min="6660" max="6664" width="12.5703125" style="4" customWidth="1"/>
    <col min="6665" max="6912" width="8.85546875" style="4" customWidth="1"/>
    <col min="6913" max="6913" width="0" style="4" hidden="1"/>
    <col min="6914" max="6914" width="5.5703125" style="4" bestFit="1" customWidth="1"/>
    <col min="6915" max="6915" width="65" style="4" bestFit="1" customWidth="1"/>
    <col min="6916" max="6920" width="12.5703125" style="4" customWidth="1"/>
    <col min="6921" max="7168" width="8.85546875" style="4" customWidth="1"/>
    <col min="7169" max="7169" width="0" style="4" hidden="1"/>
    <col min="7170" max="7170" width="5.5703125" style="4" bestFit="1" customWidth="1"/>
    <col min="7171" max="7171" width="65" style="4" bestFit="1" customWidth="1"/>
    <col min="7172" max="7176" width="12.5703125" style="4" customWidth="1"/>
    <col min="7177" max="7424" width="8.85546875" style="4" customWidth="1"/>
    <col min="7425" max="7425" width="0" style="4" hidden="1"/>
    <col min="7426" max="7426" width="5.5703125" style="4" bestFit="1" customWidth="1"/>
    <col min="7427" max="7427" width="65" style="4" bestFit="1" customWidth="1"/>
    <col min="7428" max="7432" width="12.5703125" style="4" customWidth="1"/>
    <col min="7433" max="7680" width="8.85546875" style="4" customWidth="1"/>
    <col min="7681" max="7681" width="0" style="4" hidden="1"/>
    <col min="7682" max="7682" width="5.5703125" style="4" bestFit="1" customWidth="1"/>
    <col min="7683" max="7683" width="65" style="4" bestFit="1" customWidth="1"/>
    <col min="7684" max="7688" width="12.5703125" style="4" customWidth="1"/>
    <col min="7689" max="7936" width="8.85546875" style="4" customWidth="1"/>
    <col min="7937" max="7937" width="0" style="4" hidden="1"/>
    <col min="7938" max="7938" width="5.5703125" style="4" bestFit="1" customWidth="1"/>
    <col min="7939" max="7939" width="65" style="4" bestFit="1" customWidth="1"/>
    <col min="7940" max="7944" width="12.5703125" style="4" customWidth="1"/>
    <col min="7945" max="8192" width="8.85546875" style="4" customWidth="1"/>
    <col min="8193" max="8193" width="0" style="4" hidden="1"/>
    <col min="8194" max="8194" width="5.5703125" style="4" bestFit="1" customWidth="1"/>
    <col min="8195" max="8195" width="65" style="4" bestFit="1" customWidth="1"/>
    <col min="8196" max="8200" width="12.5703125" style="4" customWidth="1"/>
    <col min="8201" max="8448" width="8.85546875" style="4" customWidth="1"/>
    <col min="8449" max="8449" width="0" style="4" hidden="1"/>
    <col min="8450" max="8450" width="5.5703125" style="4" bestFit="1" customWidth="1"/>
    <col min="8451" max="8451" width="65" style="4" bestFit="1" customWidth="1"/>
    <col min="8452" max="8456" width="12.5703125" style="4" customWidth="1"/>
    <col min="8457" max="8704" width="8.85546875" style="4" customWidth="1"/>
    <col min="8705" max="8705" width="0" style="4" hidden="1"/>
    <col min="8706" max="8706" width="5.5703125" style="4" bestFit="1" customWidth="1"/>
    <col min="8707" max="8707" width="65" style="4" bestFit="1" customWidth="1"/>
    <col min="8708" max="8712" width="12.5703125" style="4" customWidth="1"/>
    <col min="8713" max="8960" width="8.85546875" style="4" customWidth="1"/>
    <col min="8961" max="8961" width="0" style="4" hidden="1"/>
    <col min="8962" max="8962" width="5.5703125" style="4" bestFit="1" customWidth="1"/>
    <col min="8963" max="8963" width="65" style="4" bestFit="1" customWidth="1"/>
    <col min="8964" max="8968" width="12.5703125" style="4" customWidth="1"/>
    <col min="8969" max="9216" width="8.85546875" style="4" customWidth="1"/>
    <col min="9217" max="9217" width="0" style="4" hidden="1"/>
    <col min="9218" max="9218" width="5.5703125" style="4" bestFit="1" customWidth="1"/>
    <col min="9219" max="9219" width="65" style="4" bestFit="1" customWidth="1"/>
    <col min="9220" max="9224" width="12.5703125" style="4" customWidth="1"/>
    <col min="9225" max="9472" width="8.85546875" style="4" customWidth="1"/>
    <col min="9473" max="9473" width="0" style="4" hidden="1"/>
    <col min="9474" max="9474" width="5.5703125" style="4" bestFit="1" customWidth="1"/>
    <col min="9475" max="9475" width="65" style="4" bestFit="1" customWidth="1"/>
    <col min="9476" max="9480" width="12.5703125" style="4" customWidth="1"/>
    <col min="9481" max="9728" width="8.85546875" style="4" customWidth="1"/>
    <col min="9729" max="9729" width="0" style="4" hidden="1"/>
    <col min="9730" max="9730" width="5.5703125" style="4" bestFit="1" customWidth="1"/>
    <col min="9731" max="9731" width="65" style="4" bestFit="1" customWidth="1"/>
    <col min="9732" max="9736" width="12.5703125" style="4" customWidth="1"/>
    <col min="9737" max="9984" width="8.85546875" style="4" customWidth="1"/>
    <col min="9985" max="9985" width="0" style="4" hidden="1"/>
    <col min="9986" max="9986" width="5.5703125" style="4" bestFit="1" customWidth="1"/>
    <col min="9987" max="9987" width="65" style="4" bestFit="1" customWidth="1"/>
    <col min="9988" max="9992" width="12.5703125" style="4" customWidth="1"/>
    <col min="9993" max="10240" width="8.85546875" style="4" customWidth="1"/>
    <col min="10241" max="10241" width="0" style="4" hidden="1"/>
    <col min="10242" max="10242" width="5.5703125" style="4" bestFit="1" customWidth="1"/>
    <col min="10243" max="10243" width="65" style="4" bestFit="1" customWidth="1"/>
    <col min="10244" max="10248" width="12.5703125" style="4" customWidth="1"/>
    <col min="10249" max="10496" width="8.85546875" style="4" customWidth="1"/>
    <col min="10497" max="10497" width="0" style="4" hidden="1"/>
    <col min="10498" max="10498" width="5.5703125" style="4" bestFit="1" customWidth="1"/>
    <col min="10499" max="10499" width="65" style="4" bestFit="1" customWidth="1"/>
    <col min="10500" max="10504" width="12.5703125" style="4" customWidth="1"/>
    <col min="10505" max="10752" width="8.85546875" style="4" customWidth="1"/>
    <col min="10753" max="10753" width="0" style="4" hidden="1"/>
    <col min="10754" max="10754" width="5.5703125" style="4" bestFit="1" customWidth="1"/>
    <col min="10755" max="10755" width="65" style="4" bestFit="1" customWidth="1"/>
    <col min="10756" max="10760" width="12.5703125" style="4" customWidth="1"/>
    <col min="10761" max="11008" width="8.85546875" style="4" customWidth="1"/>
    <col min="11009" max="11009" width="0" style="4" hidden="1"/>
    <col min="11010" max="11010" width="5.5703125" style="4" bestFit="1" customWidth="1"/>
    <col min="11011" max="11011" width="65" style="4" bestFit="1" customWidth="1"/>
    <col min="11012" max="11016" width="12.5703125" style="4" customWidth="1"/>
    <col min="11017" max="11264" width="8.85546875" style="4" customWidth="1"/>
    <col min="11265" max="11265" width="0" style="4" hidden="1"/>
    <col min="11266" max="11266" width="5.5703125" style="4" bestFit="1" customWidth="1"/>
    <col min="11267" max="11267" width="65" style="4" bestFit="1" customWidth="1"/>
    <col min="11268" max="11272" width="12.5703125" style="4" customWidth="1"/>
    <col min="11273" max="11520" width="8.85546875" style="4" customWidth="1"/>
    <col min="11521" max="11521" width="0" style="4" hidden="1"/>
    <col min="11522" max="11522" width="5.5703125" style="4" bestFit="1" customWidth="1"/>
    <col min="11523" max="11523" width="65" style="4" bestFit="1" customWidth="1"/>
    <col min="11524" max="11528" width="12.5703125" style="4" customWidth="1"/>
    <col min="11529" max="11776" width="8.85546875" style="4" customWidth="1"/>
    <col min="11777" max="11777" width="0" style="4" hidden="1"/>
    <col min="11778" max="11778" width="5.5703125" style="4" bestFit="1" customWidth="1"/>
    <col min="11779" max="11779" width="65" style="4" bestFit="1" customWidth="1"/>
    <col min="11780" max="11784" width="12.5703125" style="4" customWidth="1"/>
    <col min="11785" max="12032" width="8.85546875" style="4" customWidth="1"/>
    <col min="12033" max="12033" width="0" style="4" hidden="1"/>
    <col min="12034" max="12034" width="5.5703125" style="4" bestFit="1" customWidth="1"/>
    <col min="12035" max="12035" width="65" style="4" bestFit="1" customWidth="1"/>
    <col min="12036" max="12040" width="12.5703125" style="4" customWidth="1"/>
    <col min="12041" max="12288" width="8.85546875" style="4" customWidth="1"/>
    <col min="12289" max="12289" width="0" style="4" hidden="1"/>
    <col min="12290" max="12290" width="5.5703125" style="4" bestFit="1" customWidth="1"/>
    <col min="12291" max="12291" width="65" style="4" bestFit="1" customWidth="1"/>
    <col min="12292" max="12296" width="12.5703125" style="4" customWidth="1"/>
    <col min="12297" max="12544" width="8.85546875" style="4" customWidth="1"/>
    <col min="12545" max="12545" width="0" style="4" hidden="1"/>
    <col min="12546" max="12546" width="5.5703125" style="4" bestFit="1" customWidth="1"/>
    <col min="12547" max="12547" width="65" style="4" bestFit="1" customWidth="1"/>
    <col min="12548" max="12552" width="12.5703125" style="4" customWidth="1"/>
    <col min="12553" max="12800" width="8.85546875" style="4" customWidth="1"/>
    <col min="12801" max="12801" width="0" style="4" hidden="1"/>
    <col min="12802" max="12802" width="5.5703125" style="4" bestFit="1" customWidth="1"/>
    <col min="12803" max="12803" width="65" style="4" bestFit="1" customWidth="1"/>
    <col min="12804" max="12808" width="12.5703125" style="4" customWidth="1"/>
    <col min="12809" max="13056" width="8.85546875" style="4" customWidth="1"/>
    <col min="13057" max="13057" width="0" style="4" hidden="1"/>
    <col min="13058" max="13058" width="5.5703125" style="4" bestFit="1" customWidth="1"/>
    <col min="13059" max="13059" width="65" style="4" bestFit="1" customWidth="1"/>
    <col min="13060" max="13064" width="12.5703125" style="4" customWidth="1"/>
    <col min="13065" max="13312" width="8.85546875" style="4" customWidth="1"/>
    <col min="13313" max="13313" width="0" style="4" hidden="1"/>
    <col min="13314" max="13314" width="5.5703125" style="4" bestFit="1" customWidth="1"/>
    <col min="13315" max="13315" width="65" style="4" bestFit="1" customWidth="1"/>
    <col min="13316" max="13320" width="12.5703125" style="4" customWidth="1"/>
    <col min="13321" max="13568" width="8.85546875" style="4" customWidth="1"/>
    <col min="13569" max="13569" width="0" style="4" hidden="1"/>
    <col min="13570" max="13570" width="5.5703125" style="4" bestFit="1" customWidth="1"/>
    <col min="13571" max="13571" width="65" style="4" bestFit="1" customWidth="1"/>
    <col min="13572" max="13576" width="12.5703125" style="4" customWidth="1"/>
    <col min="13577" max="13824" width="8.85546875" style="4" customWidth="1"/>
    <col min="13825" max="13825" width="0" style="4" hidden="1"/>
    <col min="13826" max="13826" width="5.5703125" style="4" bestFit="1" customWidth="1"/>
    <col min="13827" max="13827" width="65" style="4" bestFit="1" customWidth="1"/>
    <col min="13828" max="13832" width="12.5703125" style="4" customWidth="1"/>
    <col min="13833" max="14080" width="8.85546875" style="4" customWidth="1"/>
    <col min="14081" max="14081" width="0" style="4" hidden="1"/>
    <col min="14082" max="14082" width="5.5703125" style="4" bestFit="1" customWidth="1"/>
    <col min="14083" max="14083" width="65" style="4" bestFit="1" customWidth="1"/>
    <col min="14084" max="14088" width="12.5703125" style="4" customWidth="1"/>
    <col min="14089" max="14336" width="8.85546875" style="4" customWidth="1"/>
    <col min="14337" max="14337" width="0" style="4" hidden="1"/>
    <col min="14338" max="14338" width="5.5703125" style="4" bestFit="1" customWidth="1"/>
    <col min="14339" max="14339" width="65" style="4" bestFit="1" customWidth="1"/>
    <col min="14340" max="14344" width="12.5703125" style="4" customWidth="1"/>
    <col min="14345" max="14592" width="8.85546875" style="4" customWidth="1"/>
    <col min="14593" max="14593" width="0" style="4" hidden="1"/>
    <col min="14594" max="14594" width="5.5703125" style="4" bestFit="1" customWidth="1"/>
    <col min="14595" max="14595" width="65" style="4" bestFit="1" customWidth="1"/>
    <col min="14596" max="14600" width="12.5703125" style="4" customWidth="1"/>
    <col min="14601" max="14848" width="8.85546875" style="4" customWidth="1"/>
    <col min="14849" max="14849" width="0" style="4" hidden="1"/>
    <col min="14850" max="14850" width="5.5703125" style="4" bestFit="1" customWidth="1"/>
    <col min="14851" max="14851" width="65" style="4" bestFit="1" customWidth="1"/>
    <col min="14852" max="14856" width="12.5703125" style="4" customWidth="1"/>
    <col min="14857" max="15104" width="8.85546875" style="4" customWidth="1"/>
    <col min="15105" max="15105" width="0" style="4" hidden="1"/>
    <col min="15106" max="15106" width="5.5703125" style="4" bestFit="1" customWidth="1"/>
    <col min="15107" max="15107" width="65" style="4" bestFit="1" customWidth="1"/>
    <col min="15108" max="15112" width="12.5703125" style="4" customWidth="1"/>
    <col min="15113" max="15360" width="8.85546875" style="4" customWidth="1"/>
    <col min="15361" max="15361" width="0" style="4" hidden="1"/>
    <col min="15362" max="15362" width="5.5703125" style="4" bestFit="1" customWidth="1"/>
    <col min="15363" max="15363" width="65" style="4" bestFit="1" customWidth="1"/>
    <col min="15364" max="15368" width="12.5703125" style="4" customWidth="1"/>
    <col min="15369" max="15616" width="8.85546875" style="4" customWidth="1"/>
    <col min="15617" max="15617" width="0" style="4" hidden="1"/>
    <col min="15618" max="15618" width="5.5703125" style="4" bestFit="1" customWidth="1"/>
    <col min="15619" max="15619" width="65" style="4" bestFit="1" customWidth="1"/>
    <col min="15620" max="15624" width="12.5703125" style="4" customWidth="1"/>
    <col min="15625" max="15872" width="8.85546875" style="4" customWidth="1"/>
    <col min="15873" max="15873" width="0" style="4" hidden="1"/>
    <col min="15874" max="15874" width="5.5703125" style="4" bestFit="1" customWidth="1"/>
    <col min="15875" max="15875" width="65" style="4" bestFit="1" customWidth="1"/>
    <col min="15876" max="15880" width="12.5703125" style="4" customWidth="1"/>
    <col min="15881" max="16128" width="8.85546875" style="4" customWidth="1"/>
    <col min="16129" max="16129" width="0" style="4" hidden="1"/>
    <col min="16130" max="16130" width="5.5703125" style="4" bestFit="1" customWidth="1"/>
    <col min="16131" max="16131" width="65" style="4" bestFit="1" customWidth="1"/>
    <col min="16132" max="16136" width="12.5703125" style="4" customWidth="1"/>
    <col min="16137" max="16384" width="8.85546875" style="4" customWidth="1"/>
  </cols>
  <sheetData>
    <row r="1" spans="2:8" ht="13.5" customHeight="1" thickBot="1">
      <c r="B1" s="411" t="s">
        <v>658</v>
      </c>
      <c r="C1" s="412"/>
      <c r="D1" s="412"/>
      <c r="E1" s="412"/>
      <c r="F1" s="412"/>
      <c r="G1" s="412"/>
      <c r="H1" s="413"/>
    </row>
    <row r="2" spans="2:8" ht="13.5" customHeight="1" thickBot="1">
      <c r="B2" s="416" t="s">
        <v>659</v>
      </c>
      <c r="C2" s="358"/>
      <c r="D2" s="358"/>
      <c r="E2" s="358"/>
      <c r="F2" s="358"/>
      <c r="G2" s="358"/>
      <c r="H2" s="359"/>
    </row>
    <row r="3" spans="2:8">
      <c r="B3" s="417" t="s">
        <v>242</v>
      </c>
      <c r="C3" s="414" t="s">
        <v>243</v>
      </c>
      <c r="D3" s="414" t="s">
        <v>88</v>
      </c>
      <c r="E3" s="415" t="s">
        <v>286</v>
      </c>
      <c r="F3" s="414" t="s">
        <v>660</v>
      </c>
      <c r="G3" s="414" t="s">
        <v>246</v>
      </c>
      <c r="H3" s="410" t="s">
        <v>247</v>
      </c>
    </row>
    <row r="4" spans="2:8">
      <c r="B4" s="361"/>
      <c r="C4" s="348"/>
      <c r="D4" s="348"/>
      <c r="E4" s="348"/>
      <c r="F4" s="348"/>
      <c r="G4" s="348"/>
      <c r="H4" s="355"/>
    </row>
    <row r="5" spans="2:8">
      <c r="B5" s="362"/>
      <c r="C5" s="349"/>
      <c r="D5" s="349"/>
      <c r="E5" s="349"/>
      <c r="F5" s="349"/>
      <c r="G5" s="349"/>
      <c r="H5" s="356"/>
    </row>
    <row r="6" spans="2:8">
      <c r="B6" s="13">
        <v>1</v>
      </c>
      <c r="C6" s="27" t="s">
        <v>661</v>
      </c>
      <c r="D6" s="20" t="s">
        <v>662</v>
      </c>
      <c r="E6" s="15" t="s">
        <v>311</v>
      </c>
      <c r="F6" s="6">
        <v>10</v>
      </c>
      <c r="G6" s="7"/>
      <c r="H6" s="8"/>
    </row>
    <row r="7" spans="2:8">
      <c r="B7" s="13">
        <v>2</v>
      </c>
      <c r="C7" s="27" t="s">
        <v>663</v>
      </c>
      <c r="D7" s="20" t="s">
        <v>664</v>
      </c>
      <c r="E7" s="15" t="s">
        <v>311</v>
      </c>
      <c r="F7" s="6">
        <v>40</v>
      </c>
      <c r="G7" s="7"/>
      <c r="H7" s="8"/>
    </row>
    <row r="8" spans="2:8">
      <c r="B8" s="13">
        <v>3</v>
      </c>
      <c r="C8" s="5" t="s">
        <v>665</v>
      </c>
      <c r="D8" s="14" t="s">
        <v>666</v>
      </c>
      <c r="E8" s="15" t="s">
        <v>667</v>
      </c>
      <c r="F8" s="6">
        <v>40</v>
      </c>
      <c r="G8" s="7"/>
      <c r="H8" s="8"/>
    </row>
    <row r="9" spans="2:8">
      <c r="B9" s="37">
        <v>4</v>
      </c>
      <c r="C9" s="26" t="s">
        <v>668</v>
      </c>
      <c r="D9" s="38" t="s">
        <v>399</v>
      </c>
      <c r="E9" s="39" t="s">
        <v>311</v>
      </c>
      <c r="F9" s="40">
        <v>1</v>
      </c>
      <c r="G9" s="41"/>
      <c r="H9" s="42"/>
    </row>
    <row r="10" spans="2:8">
      <c r="B10" s="13">
        <v>5</v>
      </c>
      <c r="C10" s="5" t="s">
        <v>669</v>
      </c>
      <c r="D10" s="14" t="s">
        <v>670</v>
      </c>
      <c r="E10" s="15" t="s">
        <v>671</v>
      </c>
      <c r="F10" s="6">
        <v>30</v>
      </c>
      <c r="G10" s="7"/>
      <c r="H10" s="8"/>
    </row>
    <row r="11" spans="2:8">
      <c r="B11" s="13">
        <v>6</v>
      </c>
      <c r="C11" s="5" t="s">
        <v>672</v>
      </c>
      <c r="D11" s="14" t="s">
        <v>673</v>
      </c>
      <c r="E11" s="15" t="s">
        <v>674</v>
      </c>
      <c r="F11" s="6">
        <v>10</v>
      </c>
      <c r="G11" s="7"/>
      <c r="H11" s="8"/>
    </row>
    <row r="12" spans="2:8">
      <c r="B12" s="13">
        <v>7</v>
      </c>
      <c r="C12" s="5" t="s">
        <v>675</v>
      </c>
      <c r="D12" s="14" t="s">
        <v>662</v>
      </c>
      <c r="E12" s="15" t="s">
        <v>676</v>
      </c>
      <c r="F12" s="6">
        <v>20</v>
      </c>
      <c r="G12" s="7"/>
      <c r="H12" s="8"/>
    </row>
    <row r="13" spans="2:8">
      <c r="B13" s="13">
        <v>8</v>
      </c>
      <c r="C13" s="5" t="s">
        <v>677</v>
      </c>
      <c r="D13" s="34" t="s">
        <v>678</v>
      </c>
      <c r="E13" s="15" t="s">
        <v>679</v>
      </c>
      <c r="F13" s="6">
        <v>150</v>
      </c>
      <c r="G13" s="7"/>
      <c r="H13" s="8"/>
    </row>
    <row r="14" spans="2:8">
      <c r="B14" s="13">
        <v>9</v>
      </c>
      <c r="C14" s="26" t="s">
        <v>680</v>
      </c>
      <c r="D14" s="20" t="s">
        <v>664</v>
      </c>
      <c r="E14" s="15" t="s">
        <v>311</v>
      </c>
      <c r="F14" s="6">
        <v>30</v>
      </c>
      <c r="G14" s="7"/>
      <c r="H14" s="8"/>
    </row>
    <row r="15" spans="2:8">
      <c r="B15" s="13">
        <v>10</v>
      </c>
      <c r="C15" s="26" t="s">
        <v>681</v>
      </c>
      <c r="D15" s="20" t="s">
        <v>662</v>
      </c>
      <c r="E15" s="15" t="s">
        <v>311</v>
      </c>
      <c r="F15" s="6">
        <v>30</v>
      </c>
      <c r="G15" s="7"/>
      <c r="H15" s="8"/>
    </row>
    <row r="16" spans="2:8">
      <c r="B16" s="13">
        <v>11</v>
      </c>
      <c r="C16" s="27" t="s">
        <v>682</v>
      </c>
      <c r="D16" s="20" t="s">
        <v>662</v>
      </c>
      <c r="E16" s="15" t="s">
        <v>311</v>
      </c>
      <c r="F16" s="6">
        <v>40</v>
      </c>
      <c r="G16" s="7"/>
      <c r="H16" s="8"/>
    </row>
    <row r="17" spans="2:8">
      <c r="B17" s="13">
        <v>12</v>
      </c>
      <c r="C17" s="5" t="s">
        <v>683</v>
      </c>
      <c r="D17" s="14" t="s">
        <v>662</v>
      </c>
      <c r="E17" s="15" t="s">
        <v>684</v>
      </c>
      <c r="F17" s="6">
        <v>30</v>
      </c>
      <c r="G17" s="7"/>
      <c r="H17" s="8"/>
    </row>
    <row r="18" spans="2:8" ht="25.5" customHeight="1">
      <c r="B18" s="13">
        <v>13</v>
      </c>
      <c r="C18" s="5" t="s">
        <v>685</v>
      </c>
      <c r="D18" s="14" t="s">
        <v>662</v>
      </c>
      <c r="E18" s="15" t="s">
        <v>686</v>
      </c>
      <c r="F18" s="6">
        <v>30</v>
      </c>
      <c r="G18" s="7"/>
      <c r="H18" s="8"/>
    </row>
    <row r="19" spans="2:8">
      <c r="B19" s="13">
        <v>14</v>
      </c>
      <c r="C19" s="5" t="s">
        <v>687</v>
      </c>
      <c r="D19" s="14" t="s">
        <v>664</v>
      </c>
      <c r="E19" s="15" t="s">
        <v>688</v>
      </c>
      <c r="F19" s="6">
        <v>16</v>
      </c>
      <c r="G19" s="7"/>
      <c r="H19" s="8"/>
    </row>
    <row r="20" spans="2:8">
      <c r="B20" s="13">
        <v>15</v>
      </c>
      <c r="C20" s="5" t="s">
        <v>689</v>
      </c>
      <c r="D20" s="14" t="s">
        <v>690</v>
      </c>
      <c r="E20" s="15" t="s">
        <v>691</v>
      </c>
      <c r="F20" s="6">
        <v>20</v>
      </c>
      <c r="G20" s="7"/>
      <c r="H20" s="8"/>
    </row>
    <row r="21" spans="2:8">
      <c r="B21" s="13">
        <v>16</v>
      </c>
      <c r="C21" s="5" t="s">
        <v>692</v>
      </c>
      <c r="D21" s="14" t="s">
        <v>662</v>
      </c>
      <c r="E21" s="15" t="s">
        <v>693</v>
      </c>
      <c r="F21" s="6">
        <v>10</v>
      </c>
      <c r="G21" s="7"/>
      <c r="H21" s="8"/>
    </row>
    <row r="22" spans="2:8">
      <c r="B22" s="13">
        <v>17</v>
      </c>
      <c r="C22" s="27" t="s">
        <v>694</v>
      </c>
      <c r="D22" s="20" t="s">
        <v>414</v>
      </c>
      <c r="E22" s="15" t="s">
        <v>311</v>
      </c>
      <c r="F22" s="6">
        <v>4</v>
      </c>
      <c r="G22" s="7"/>
      <c r="H22" s="8"/>
    </row>
    <row r="23" spans="2:8">
      <c r="B23" s="13">
        <v>18</v>
      </c>
      <c r="C23" s="23" t="s">
        <v>695</v>
      </c>
      <c r="D23" s="20" t="s">
        <v>696</v>
      </c>
      <c r="E23" s="15" t="s">
        <v>311</v>
      </c>
      <c r="F23" s="6">
        <v>20</v>
      </c>
      <c r="G23" s="7"/>
      <c r="H23" s="8"/>
    </row>
    <row r="24" spans="2:8">
      <c r="B24" s="13">
        <v>19</v>
      </c>
      <c r="C24" s="5" t="s">
        <v>697</v>
      </c>
      <c r="D24" s="14" t="s">
        <v>662</v>
      </c>
      <c r="E24" s="15" t="s">
        <v>698</v>
      </c>
      <c r="F24" s="6">
        <v>4</v>
      </c>
      <c r="G24" s="7"/>
      <c r="H24" s="8"/>
    </row>
    <row r="25" spans="2:8">
      <c r="B25" s="13">
        <v>20</v>
      </c>
      <c r="C25" s="5" t="s">
        <v>699</v>
      </c>
      <c r="D25" s="14" t="s">
        <v>662</v>
      </c>
      <c r="E25" s="15" t="s">
        <v>700</v>
      </c>
      <c r="F25" s="6">
        <v>4</v>
      </c>
      <c r="G25" s="7"/>
      <c r="H25" s="8"/>
    </row>
    <row r="26" spans="2:8">
      <c r="B26" s="13">
        <v>21</v>
      </c>
      <c r="C26" s="26" t="s">
        <v>701</v>
      </c>
      <c r="D26" s="20" t="s">
        <v>702</v>
      </c>
      <c r="E26" s="15" t="s">
        <v>311</v>
      </c>
      <c r="F26" s="6">
        <v>50</v>
      </c>
      <c r="G26" s="7"/>
      <c r="H26" s="8"/>
    </row>
    <row r="27" spans="2:8">
      <c r="B27" s="13">
        <v>22</v>
      </c>
      <c r="C27" s="43" t="s">
        <v>703</v>
      </c>
      <c r="D27" s="20" t="s">
        <v>690</v>
      </c>
      <c r="E27" s="15" t="s">
        <v>311</v>
      </c>
      <c r="F27" s="6">
        <v>10</v>
      </c>
      <c r="G27" s="7"/>
      <c r="H27" s="8"/>
    </row>
    <row r="28" spans="2:8">
      <c r="B28" s="13">
        <v>23</v>
      </c>
      <c r="C28" s="27" t="s">
        <v>704</v>
      </c>
      <c r="D28" s="20" t="s">
        <v>705</v>
      </c>
      <c r="E28" s="15" t="s">
        <v>311</v>
      </c>
      <c r="F28" s="6">
        <v>2</v>
      </c>
      <c r="G28" s="7"/>
      <c r="H28" s="8"/>
    </row>
    <row r="29" spans="2:8">
      <c r="B29" s="13">
        <v>24</v>
      </c>
      <c r="C29" s="5" t="s">
        <v>706</v>
      </c>
      <c r="D29" s="14" t="s">
        <v>664</v>
      </c>
      <c r="E29" s="15" t="s">
        <v>707</v>
      </c>
      <c r="F29" s="6">
        <v>40</v>
      </c>
      <c r="G29" s="7"/>
      <c r="H29" s="8"/>
    </row>
    <row r="30" spans="2:8">
      <c r="B30" s="13">
        <v>25</v>
      </c>
      <c r="C30" s="5" t="s">
        <v>708</v>
      </c>
      <c r="D30" s="14" t="s">
        <v>709</v>
      </c>
      <c r="E30" s="15" t="s">
        <v>710</v>
      </c>
      <c r="F30" s="6">
        <v>100</v>
      </c>
      <c r="G30" s="7"/>
      <c r="H30" s="8"/>
    </row>
    <row r="31" spans="2:8">
      <c r="B31" s="13">
        <v>26</v>
      </c>
      <c r="C31" s="5" t="s">
        <v>711</v>
      </c>
      <c r="D31" s="14" t="s">
        <v>673</v>
      </c>
      <c r="E31" s="15" t="s">
        <v>712</v>
      </c>
      <c r="F31" s="6">
        <v>1</v>
      </c>
      <c r="G31" s="7"/>
      <c r="H31" s="8"/>
    </row>
    <row r="32" spans="2:8">
      <c r="B32" s="13">
        <v>27</v>
      </c>
      <c r="C32" s="24" t="s">
        <v>713</v>
      </c>
      <c r="D32" s="44" t="s">
        <v>414</v>
      </c>
      <c r="E32" s="45" t="s">
        <v>714</v>
      </c>
      <c r="F32" s="46">
        <v>4</v>
      </c>
      <c r="G32" s="7"/>
      <c r="H32" s="8"/>
    </row>
    <row r="33" spans="2:8">
      <c r="B33" s="13">
        <v>28</v>
      </c>
      <c r="C33" s="26" t="s">
        <v>715</v>
      </c>
      <c r="D33" s="47" t="s">
        <v>414</v>
      </c>
      <c r="E33" s="45" t="s">
        <v>311</v>
      </c>
      <c r="F33" s="46">
        <v>4</v>
      </c>
      <c r="G33" s="7"/>
      <c r="H33" s="8"/>
    </row>
    <row r="34" spans="2:8">
      <c r="B34" s="13">
        <v>29</v>
      </c>
      <c r="C34" s="26" t="s">
        <v>716</v>
      </c>
      <c r="D34" s="47" t="s">
        <v>414</v>
      </c>
      <c r="E34" s="45" t="s">
        <v>311</v>
      </c>
      <c r="F34" s="46">
        <v>4</v>
      </c>
      <c r="G34" s="7"/>
      <c r="H34" s="8"/>
    </row>
    <row r="35" spans="2:8">
      <c r="B35" s="13">
        <v>30</v>
      </c>
      <c r="C35" s="48" t="s">
        <v>717</v>
      </c>
      <c r="D35" s="47" t="s">
        <v>414</v>
      </c>
      <c r="E35" s="45" t="s">
        <v>714</v>
      </c>
      <c r="F35" s="46">
        <v>4</v>
      </c>
      <c r="G35" s="7"/>
      <c r="H35" s="8"/>
    </row>
    <row r="36" spans="2:8">
      <c r="B36" s="13">
        <v>31</v>
      </c>
      <c r="C36" s="26" t="s">
        <v>718</v>
      </c>
      <c r="D36" s="47" t="s">
        <v>414</v>
      </c>
      <c r="E36" s="45" t="s">
        <v>311</v>
      </c>
      <c r="F36" s="46">
        <v>4</v>
      </c>
      <c r="G36" s="7"/>
      <c r="H36" s="8"/>
    </row>
    <row r="37" spans="2:8">
      <c r="B37" s="13">
        <v>32</v>
      </c>
      <c r="C37" s="26" t="s">
        <v>719</v>
      </c>
      <c r="D37" s="47" t="s">
        <v>414</v>
      </c>
      <c r="E37" s="45" t="s">
        <v>311</v>
      </c>
      <c r="F37" s="46">
        <v>4</v>
      </c>
      <c r="G37" s="7"/>
      <c r="H37" s="8"/>
    </row>
    <row r="38" spans="2:8" ht="15" customHeight="1">
      <c r="B38" s="409" t="s">
        <v>262</v>
      </c>
      <c r="C38" s="351"/>
      <c r="D38" s="351"/>
      <c r="E38" s="351"/>
      <c r="F38" s="351"/>
      <c r="G38" s="352"/>
      <c r="H38" s="9"/>
    </row>
    <row r="39" spans="2:8" ht="13.5" customHeight="1" thickBot="1">
      <c r="B39" s="408" t="s">
        <v>720</v>
      </c>
      <c r="C39" s="345"/>
      <c r="D39" s="345"/>
      <c r="E39" s="345"/>
      <c r="F39" s="345"/>
      <c r="G39" s="346"/>
      <c r="H39" s="10"/>
    </row>
  </sheetData>
  <mergeCells count="11">
    <mergeCell ref="B39:G39"/>
    <mergeCell ref="B38:G38"/>
    <mergeCell ref="H3:H5"/>
    <mergeCell ref="B1:H1"/>
    <mergeCell ref="C3:C5"/>
    <mergeCell ref="G3:G5"/>
    <mergeCell ref="E3:E5"/>
    <mergeCell ref="B2:H2"/>
    <mergeCell ref="F3:F5"/>
    <mergeCell ref="D3:D5"/>
    <mergeCell ref="B3:B5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0">
    <tabColor theme="9" tint="0.39997558519241921"/>
  </sheetPr>
  <dimension ref="A1:H47"/>
  <sheetViews>
    <sheetView tabSelected="1" topLeftCell="B1" workbookViewId="0">
      <selection activeCell="L42" sqref="L42"/>
    </sheetView>
  </sheetViews>
  <sheetFormatPr defaultColWidth="8.85546875" defaultRowHeight="12.75"/>
  <cols>
    <col min="1" max="1" width="4.42578125" style="33" hidden="1" customWidth="1"/>
    <col min="2" max="2" width="5.5703125" style="33" bestFit="1" customWidth="1"/>
    <col min="3" max="3" width="65" style="33" bestFit="1" customWidth="1"/>
    <col min="4" max="4" width="14.85546875" style="35" customWidth="1"/>
    <col min="5" max="5" width="12.5703125" style="35" customWidth="1"/>
    <col min="6" max="7" width="12.5703125" style="36" customWidth="1"/>
    <col min="8" max="8" width="21.5703125" style="33" customWidth="1"/>
    <col min="9" max="256" width="8.85546875" style="33" customWidth="1"/>
    <col min="257" max="257" width="0" style="33" hidden="1"/>
    <col min="258" max="258" width="5.5703125" style="33" bestFit="1" customWidth="1"/>
    <col min="259" max="259" width="65" style="33" bestFit="1" customWidth="1"/>
    <col min="260" max="260" width="14.85546875" style="33" customWidth="1"/>
    <col min="261" max="264" width="12.5703125" style="33" customWidth="1"/>
    <col min="265" max="512" width="8.85546875" style="33" customWidth="1"/>
    <col min="513" max="513" width="0" style="33" hidden="1"/>
    <col min="514" max="514" width="5.5703125" style="33" bestFit="1" customWidth="1"/>
    <col min="515" max="515" width="65" style="33" bestFit="1" customWidth="1"/>
    <col min="516" max="516" width="14.85546875" style="33" customWidth="1"/>
    <col min="517" max="520" width="12.5703125" style="33" customWidth="1"/>
    <col min="521" max="768" width="8.85546875" style="33" customWidth="1"/>
    <col min="769" max="769" width="0" style="33" hidden="1"/>
    <col min="770" max="770" width="5.5703125" style="33" bestFit="1" customWidth="1"/>
    <col min="771" max="771" width="65" style="33" bestFit="1" customWidth="1"/>
    <col min="772" max="772" width="14.85546875" style="33" customWidth="1"/>
    <col min="773" max="776" width="12.5703125" style="33" customWidth="1"/>
    <col min="777" max="1024" width="8.85546875" style="33" customWidth="1"/>
    <col min="1025" max="1025" width="0" style="33" hidden="1"/>
    <col min="1026" max="1026" width="5.5703125" style="33" bestFit="1" customWidth="1"/>
    <col min="1027" max="1027" width="65" style="33" bestFit="1" customWidth="1"/>
    <col min="1028" max="1028" width="14.85546875" style="33" customWidth="1"/>
    <col min="1029" max="1032" width="12.5703125" style="33" customWidth="1"/>
    <col min="1033" max="1280" width="8.85546875" style="33" customWidth="1"/>
    <col min="1281" max="1281" width="0" style="33" hidden="1"/>
    <col min="1282" max="1282" width="5.5703125" style="33" bestFit="1" customWidth="1"/>
    <col min="1283" max="1283" width="65" style="33" bestFit="1" customWidth="1"/>
    <col min="1284" max="1284" width="14.85546875" style="33" customWidth="1"/>
    <col min="1285" max="1288" width="12.5703125" style="33" customWidth="1"/>
    <col min="1289" max="1536" width="8.85546875" style="33" customWidth="1"/>
    <col min="1537" max="1537" width="0" style="33" hidden="1"/>
    <col min="1538" max="1538" width="5.5703125" style="33" bestFit="1" customWidth="1"/>
    <col min="1539" max="1539" width="65" style="33" bestFit="1" customWidth="1"/>
    <col min="1540" max="1540" width="14.85546875" style="33" customWidth="1"/>
    <col min="1541" max="1544" width="12.5703125" style="33" customWidth="1"/>
    <col min="1545" max="1792" width="8.85546875" style="33" customWidth="1"/>
    <col min="1793" max="1793" width="0" style="33" hidden="1"/>
    <col min="1794" max="1794" width="5.5703125" style="33" bestFit="1" customWidth="1"/>
    <col min="1795" max="1795" width="65" style="33" bestFit="1" customWidth="1"/>
    <col min="1796" max="1796" width="14.85546875" style="33" customWidth="1"/>
    <col min="1797" max="1800" width="12.5703125" style="33" customWidth="1"/>
    <col min="1801" max="2048" width="8.85546875" style="33" customWidth="1"/>
    <col min="2049" max="2049" width="0" style="33" hidden="1"/>
    <col min="2050" max="2050" width="5.5703125" style="33" bestFit="1" customWidth="1"/>
    <col min="2051" max="2051" width="65" style="33" bestFit="1" customWidth="1"/>
    <col min="2052" max="2052" width="14.85546875" style="33" customWidth="1"/>
    <col min="2053" max="2056" width="12.5703125" style="33" customWidth="1"/>
    <col min="2057" max="2304" width="8.85546875" style="33" customWidth="1"/>
    <col min="2305" max="2305" width="0" style="33" hidden="1"/>
    <col min="2306" max="2306" width="5.5703125" style="33" bestFit="1" customWidth="1"/>
    <col min="2307" max="2307" width="65" style="33" bestFit="1" customWidth="1"/>
    <col min="2308" max="2308" width="14.85546875" style="33" customWidth="1"/>
    <col min="2309" max="2312" width="12.5703125" style="33" customWidth="1"/>
    <col min="2313" max="2560" width="8.85546875" style="33" customWidth="1"/>
    <col min="2561" max="2561" width="0" style="33" hidden="1"/>
    <col min="2562" max="2562" width="5.5703125" style="33" bestFit="1" customWidth="1"/>
    <col min="2563" max="2563" width="65" style="33" bestFit="1" customWidth="1"/>
    <col min="2564" max="2564" width="14.85546875" style="33" customWidth="1"/>
    <col min="2565" max="2568" width="12.5703125" style="33" customWidth="1"/>
    <col min="2569" max="2816" width="8.85546875" style="33" customWidth="1"/>
    <col min="2817" max="2817" width="0" style="33" hidden="1"/>
    <col min="2818" max="2818" width="5.5703125" style="33" bestFit="1" customWidth="1"/>
    <col min="2819" max="2819" width="65" style="33" bestFit="1" customWidth="1"/>
    <col min="2820" max="2820" width="14.85546875" style="33" customWidth="1"/>
    <col min="2821" max="2824" width="12.5703125" style="33" customWidth="1"/>
    <col min="2825" max="3072" width="8.85546875" style="33" customWidth="1"/>
    <col min="3073" max="3073" width="0" style="33" hidden="1"/>
    <col min="3074" max="3074" width="5.5703125" style="33" bestFit="1" customWidth="1"/>
    <col min="3075" max="3075" width="65" style="33" bestFit="1" customWidth="1"/>
    <col min="3076" max="3076" width="14.85546875" style="33" customWidth="1"/>
    <col min="3077" max="3080" width="12.5703125" style="33" customWidth="1"/>
    <col min="3081" max="3328" width="8.85546875" style="33" customWidth="1"/>
    <col min="3329" max="3329" width="0" style="33" hidden="1"/>
    <col min="3330" max="3330" width="5.5703125" style="33" bestFit="1" customWidth="1"/>
    <col min="3331" max="3331" width="65" style="33" bestFit="1" customWidth="1"/>
    <col min="3332" max="3332" width="14.85546875" style="33" customWidth="1"/>
    <col min="3333" max="3336" width="12.5703125" style="33" customWidth="1"/>
    <col min="3337" max="3584" width="8.85546875" style="33" customWidth="1"/>
    <col min="3585" max="3585" width="0" style="33" hidden="1"/>
    <col min="3586" max="3586" width="5.5703125" style="33" bestFit="1" customWidth="1"/>
    <col min="3587" max="3587" width="65" style="33" bestFit="1" customWidth="1"/>
    <col min="3588" max="3588" width="14.85546875" style="33" customWidth="1"/>
    <col min="3589" max="3592" width="12.5703125" style="33" customWidth="1"/>
    <col min="3593" max="3840" width="8.85546875" style="33" customWidth="1"/>
    <col min="3841" max="3841" width="0" style="33" hidden="1"/>
    <col min="3842" max="3842" width="5.5703125" style="33" bestFit="1" customWidth="1"/>
    <col min="3843" max="3843" width="65" style="33" bestFit="1" customWidth="1"/>
    <col min="3844" max="3844" width="14.85546875" style="33" customWidth="1"/>
    <col min="3845" max="3848" width="12.5703125" style="33" customWidth="1"/>
    <col min="3849" max="4096" width="8.85546875" style="33" customWidth="1"/>
    <col min="4097" max="4097" width="0" style="33" hidden="1"/>
    <col min="4098" max="4098" width="5.5703125" style="33" bestFit="1" customWidth="1"/>
    <col min="4099" max="4099" width="65" style="33" bestFit="1" customWidth="1"/>
    <col min="4100" max="4100" width="14.85546875" style="33" customWidth="1"/>
    <col min="4101" max="4104" width="12.5703125" style="33" customWidth="1"/>
    <col min="4105" max="4352" width="8.85546875" style="33" customWidth="1"/>
    <col min="4353" max="4353" width="0" style="33" hidden="1"/>
    <col min="4354" max="4354" width="5.5703125" style="33" bestFit="1" customWidth="1"/>
    <col min="4355" max="4355" width="65" style="33" bestFit="1" customWidth="1"/>
    <col min="4356" max="4356" width="14.85546875" style="33" customWidth="1"/>
    <col min="4357" max="4360" width="12.5703125" style="33" customWidth="1"/>
    <col min="4361" max="4608" width="8.85546875" style="33" customWidth="1"/>
    <col min="4609" max="4609" width="0" style="33" hidden="1"/>
    <col min="4610" max="4610" width="5.5703125" style="33" bestFit="1" customWidth="1"/>
    <col min="4611" max="4611" width="65" style="33" bestFit="1" customWidth="1"/>
    <col min="4612" max="4612" width="14.85546875" style="33" customWidth="1"/>
    <col min="4613" max="4616" width="12.5703125" style="33" customWidth="1"/>
    <col min="4617" max="4864" width="8.85546875" style="33" customWidth="1"/>
    <col min="4865" max="4865" width="0" style="33" hidden="1"/>
    <col min="4866" max="4866" width="5.5703125" style="33" bestFit="1" customWidth="1"/>
    <col min="4867" max="4867" width="65" style="33" bestFit="1" customWidth="1"/>
    <col min="4868" max="4868" width="14.85546875" style="33" customWidth="1"/>
    <col min="4869" max="4872" width="12.5703125" style="33" customWidth="1"/>
    <col min="4873" max="5120" width="8.85546875" style="33" customWidth="1"/>
    <col min="5121" max="5121" width="0" style="33" hidden="1"/>
    <col min="5122" max="5122" width="5.5703125" style="33" bestFit="1" customWidth="1"/>
    <col min="5123" max="5123" width="65" style="33" bestFit="1" customWidth="1"/>
    <col min="5124" max="5124" width="14.85546875" style="33" customWidth="1"/>
    <col min="5125" max="5128" width="12.5703125" style="33" customWidth="1"/>
    <col min="5129" max="5376" width="8.85546875" style="33" customWidth="1"/>
    <col min="5377" max="5377" width="0" style="33" hidden="1"/>
    <col min="5378" max="5378" width="5.5703125" style="33" bestFit="1" customWidth="1"/>
    <col min="5379" max="5379" width="65" style="33" bestFit="1" customWidth="1"/>
    <col min="5380" max="5380" width="14.85546875" style="33" customWidth="1"/>
    <col min="5381" max="5384" width="12.5703125" style="33" customWidth="1"/>
    <col min="5385" max="5632" width="8.85546875" style="33" customWidth="1"/>
    <col min="5633" max="5633" width="0" style="33" hidden="1"/>
    <col min="5634" max="5634" width="5.5703125" style="33" bestFit="1" customWidth="1"/>
    <col min="5635" max="5635" width="65" style="33" bestFit="1" customWidth="1"/>
    <col min="5636" max="5636" width="14.85546875" style="33" customWidth="1"/>
    <col min="5637" max="5640" width="12.5703125" style="33" customWidth="1"/>
    <col min="5641" max="5888" width="8.85546875" style="33" customWidth="1"/>
    <col min="5889" max="5889" width="0" style="33" hidden="1"/>
    <col min="5890" max="5890" width="5.5703125" style="33" bestFit="1" customWidth="1"/>
    <col min="5891" max="5891" width="65" style="33" bestFit="1" customWidth="1"/>
    <col min="5892" max="5892" width="14.85546875" style="33" customWidth="1"/>
    <col min="5893" max="5896" width="12.5703125" style="33" customWidth="1"/>
    <col min="5897" max="6144" width="8.85546875" style="33" customWidth="1"/>
    <col min="6145" max="6145" width="0" style="33" hidden="1"/>
    <col min="6146" max="6146" width="5.5703125" style="33" bestFit="1" customWidth="1"/>
    <col min="6147" max="6147" width="65" style="33" bestFit="1" customWidth="1"/>
    <col min="6148" max="6148" width="14.85546875" style="33" customWidth="1"/>
    <col min="6149" max="6152" width="12.5703125" style="33" customWidth="1"/>
    <col min="6153" max="6400" width="8.85546875" style="33" customWidth="1"/>
    <col min="6401" max="6401" width="0" style="33" hidden="1"/>
    <col min="6402" max="6402" width="5.5703125" style="33" bestFit="1" customWidth="1"/>
    <col min="6403" max="6403" width="65" style="33" bestFit="1" customWidth="1"/>
    <col min="6404" max="6404" width="14.85546875" style="33" customWidth="1"/>
    <col min="6405" max="6408" width="12.5703125" style="33" customWidth="1"/>
    <col min="6409" max="6656" width="8.85546875" style="33" customWidth="1"/>
    <col min="6657" max="6657" width="0" style="33" hidden="1"/>
    <col min="6658" max="6658" width="5.5703125" style="33" bestFit="1" customWidth="1"/>
    <col min="6659" max="6659" width="65" style="33" bestFit="1" customWidth="1"/>
    <col min="6660" max="6660" width="14.85546875" style="33" customWidth="1"/>
    <col min="6661" max="6664" width="12.5703125" style="33" customWidth="1"/>
    <col min="6665" max="6912" width="8.85546875" style="33" customWidth="1"/>
    <col min="6913" max="6913" width="0" style="33" hidden="1"/>
    <col min="6914" max="6914" width="5.5703125" style="33" bestFit="1" customWidth="1"/>
    <col min="6915" max="6915" width="65" style="33" bestFit="1" customWidth="1"/>
    <col min="6916" max="6916" width="14.85546875" style="33" customWidth="1"/>
    <col min="6917" max="6920" width="12.5703125" style="33" customWidth="1"/>
    <col min="6921" max="7168" width="8.85546875" style="33" customWidth="1"/>
    <col min="7169" max="7169" width="0" style="33" hidden="1"/>
    <col min="7170" max="7170" width="5.5703125" style="33" bestFit="1" customWidth="1"/>
    <col min="7171" max="7171" width="65" style="33" bestFit="1" customWidth="1"/>
    <col min="7172" max="7172" width="14.85546875" style="33" customWidth="1"/>
    <col min="7173" max="7176" width="12.5703125" style="33" customWidth="1"/>
    <col min="7177" max="7424" width="8.85546875" style="33" customWidth="1"/>
    <col min="7425" max="7425" width="0" style="33" hidden="1"/>
    <col min="7426" max="7426" width="5.5703125" style="33" bestFit="1" customWidth="1"/>
    <col min="7427" max="7427" width="65" style="33" bestFit="1" customWidth="1"/>
    <col min="7428" max="7428" width="14.85546875" style="33" customWidth="1"/>
    <col min="7429" max="7432" width="12.5703125" style="33" customWidth="1"/>
    <col min="7433" max="7680" width="8.85546875" style="33" customWidth="1"/>
    <col min="7681" max="7681" width="0" style="33" hidden="1"/>
    <col min="7682" max="7682" width="5.5703125" style="33" bestFit="1" customWidth="1"/>
    <col min="7683" max="7683" width="65" style="33" bestFit="1" customWidth="1"/>
    <col min="7684" max="7684" width="14.85546875" style="33" customWidth="1"/>
    <col min="7685" max="7688" width="12.5703125" style="33" customWidth="1"/>
    <col min="7689" max="7936" width="8.85546875" style="33" customWidth="1"/>
    <col min="7937" max="7937" width="0" style="33" hidden="1"/>
    <col min="7938" max="7938" width="5.5703125" style="33" bestFit="1" customWidth="1"/>
    <col min="7939" max="7939" width="65" style="33" bestFit="1" customWidth="1"/>
    <col min="7940" max="7940" width="14.85546875" style="33" customWidth="1"/>
    <col min="7941" max="7944" width="12.5703125" style="33" customWidth="1"/>
    <col min="7945" max="8192" width="8.85546875" style="33" customWidth="1"/>
    <col min="8193" max="8193" width="0" style="33" hidden="1"/>
    <col min="8194" max="8194" width="5.5703125" style="33" bestFit="1" customWidth="1"/>
    <col min="8195" max="8195" width="65" style="33" bestFit="1" customWidth="1"/>
    <col min="8196" max="8196" width="14.85546875" style="33" customWidth="1"/>
    <col min="8197" max="8200" width="12.5703125" style="33" customWidth="1"/>
    <col min="8201" max="8448" width="8.85546875" style="33" customWidth="1"/>
    <col min="8449" max="8449" width="0" style="33" hidden="1"/>
    <col min="8450" max="8450" width="5.5703125" style="33" bestFit="1" customWidth="1"/>
    <col min="8451" max="8451" width="65" style="33" bestFit="1" customWidth="1"/>
    <col min="8452" max="8452" width="14.85546875" style="33" customWidth="1"/>
    <col min="8453" max="8456" width="12.5703125" style="33" customWidth="1"/>
    <col min="8457" max="8704" width="8.85546875" style="33" customWidth="1"/>
    <col min="8705" max="8705" width="0" style="33" hidden="1"/>
    <col min="8706" max="8706" width="5.5703125" style="33" bestFit="1" customWidth="1"/>
    <col min="8707" max="8707" width="65" style="33" bestFit="1" customWidth="1"/>
    <col min="8708" max="8708" width="14.85546875" style="33" customWidth="1"/>
    <col min="8709" max="8712" width="12.5703125" style="33" customWidth="1"/>
    <col min="8713" max="8960" width="8.85546875" style="33" customWidth="1"/>
    <col min="8961" max="8961" width="0" style="33" hidden="1"/>
    <col min="8962" max="8962" width="5.5703125" style="33" bestFit="1" customWidth="1"/>
    <col min="8963" max="8963" width="65" style="33" bestFit="1" customWidth="1"/>
    <col min="8964" max="8964" width="14.85546875" style="33" customWidth="1"/>
    <col min="8965" max="8968" width="12.5703125" style="33" customWidth="1"/>
    <col min="8969" max="9216" width="8.85546875" style="33" customWidth="1"/>
    <col min="9217" max="9217" width="0" style="33" hidden="1"/>
    <col min="9218" max="9218" width="5.5703125" style="33" bestFit="1" customWidth="1"/>
    <col min="9219" max="9219" width="65" style="33" bestFit="1" customWidth="1"/>
    <col min="9220" max="9220" width="14.85546875" style="33" customWidth="1"/>
    <col min="9221" max="9224" width="12.5703125" style="33" customWidth="1"/>
    <col min="9225" max="9472" width="8.85546875" style="33" customWidth="1"/>
    <col min="9473" max="9473" width="0" style="33" hidden="1"/>
    <col min="9474" max="9474" width="5.5703125" style="33" bestFit="1" customWidth="1"/>
    <col min="9475" max="9475" width="65" style="33" bestFit="1" customWidth="1"/>
    <col min="9476" max="9476" width="14.85546875" style="33" customWidth="1"/>
    <col min="9477" max="9480" width="12.5703125" style="33" customWidth="1"/>
    <col min="9481" max="9728" width="8.85546875" style="33" customWidth="1"/>
    <col min="9729" max="9729" width="0" style="33" hidden="1"/>
    <col min="9730" max="9730" width="5.5703125" style="33" bestFit="1" customWidth="1"/>
    <col min="9731" max="9731" width="65" style="33" bestFit="1" customWidth="1"/>
    <col min="9732" max="9732" width="14.85546875" style="33" customWidth="1"/>
    <col min="9733" max="9736" width="12.5703125" style="33" customWidth="1"/>
    <col min="9737" max="9984" width="8.85546875" style="33" customWidth="1"/>
    <col min="9985" max="9985" width="0" style="33" hidden="1"/>
    <col min="9986" max="9986" width="5.5703125" style="33" bestFit="1" customWidth="1"/>
    <col min="9987" max="9987" width="65" style="33" bestFit="1" customWidth="1"/>
    <col min="9988" max="9988" width="14.85546875" style="33" customWidth="1"/>
    <col min="9989" max="9992" width="12.5703125" style="33" customWidth="1"/>
    <col min="9993" max="10240" width="8.85546875" style="33" customWidth="1"/>
    <col min="10241" max="10241" width="0" style="33" hidden="1"/>
    <col min="10242" max="10242" width="5.5703125" style="33" bestFit="1" customWidth="1"/>
    <col min="10243" max="10243" width="65" style="33" bestFit="1" customWidth="1"/>
    <col min="10244" max="10244" width="14.85546875" style="33" customWidth="1"/>
    <col min="10245" max="10248" width="12.5703125" style="33" customWidth="1"/>
    <col min="10249" max="10496" width="8.85546875" style="33" customWidth="1"/>
    <col min="10497" max="10497" width="0" style="33" hidden="1"/>
    <col min="10498" max="10498" width="5.5703125" style="33" bestFit="1" customWidth="1"/>
    <col min="10499" max="10499" width="65" style="33" bestFit="1" customWidth="1"/>
    <col min="10500" max="10500" width="14.85546875" style="33" customWidth="1"/>
    <col min="10501" max="10504" width="12.5703125" style="33" customWidth="1"/>
    <col min="10505" max="10752" width="8.85546875" style="33" customWidth="1"/>
    <col min="10753" max="10753" width="0" style="33" hidden="1"/>
    <col min="10754" max="10754" width="5.5703125" style="33" bestFit="1" customWidth="1"/>
    <col min="10755" max="10755" width="65" style="33" bestFit="1" customWidth="1"/>
    <col min="10756" max="10756" width="14.85546875" style="33" customWidth="1"/>
    <col min="10757" max="10760" width="12.5703125" style="33" customWidth="1"/>
    <col min="10761" max="11008" width="8.85546875" style="33" customWidth="1"/>
    <col min="11009" max="11009" width="0" style="33" hidden="1"/>
    <col min="11010" max="11010" width="5.5703125" style="33" bestFit="1" customWidth="1"/>
    <col min="11011" max="11011" width="65" style="33" bestFit="1" customWidth="1"/>
    <col min="11012" max="11012" width="14.85546875" style="33" customWidth="1"/>
    <col min="11013" max="11016" width="12.5703125" style="33" customWidth="1"/>
    <col min="11017" max="11264" width="8.85546875" style="33" customWidth="1"/>
    <col min="11265" max="11265" width="0" style="33" hidden="1"/>
    <col min="11266" max="11266" width="5.5703125" style="33" bestFit="1" customWidth="1"/>
    <col min="11267" max="11267" width="65" style="33" bestFit="1" customWidth="1"/>
    <col min="11268" max="11268" width="14.85546875" style="33" customWidth="1"/>
    <col min="11269" max="11272" width="12.5703125" style="33" customWidth="1"/>
    <col min="11273" max="11520" width="8.85546875" style="33" customWidth="1"/>
    <col min="11521" max="11521" width="0" style="33" hidden="1"/>
    <col min="11522" max="11522" width="5.5703125" style="33" bestFit="1" customWidth="1"/>
    <col min="11523" max="11523" width="65" style="33" bestFit="1" customWidth="1"/>
    <col min="11524" max="11524" width="14.85546875" style="33" customWidth="1"/>
    <col min="11525" max="11528" width="12.5703125" style="33" customWidth="1"/>
    <col min="11529" max="11776" width="8.85546875" style="33" customWidth="1"/>
    <col min="11777" max="11777" width="0" style="33" hidden="1"/>
    <col min="11778" max="11778" width="5.5703125" style="33" bestFit="1" customWidth="1"/>
    <col min="11779" max="11779" width="65" style="33" bestFit="1" customWidth="1"/>
    <col min="11780" max="11780" width="14.85546875" style="33" customWidth="1"/>
    <col min="11781" max="11784" width="12.5703125" style="33" customWidth="1"/>
    <col min="11785" max="12032" width="8.85546875" style="33" customWidth="1"/>
    <col min="12033" max="12033" width="0" style="33" hidden="1"/>
    <col min="12034" max="12034" width="5.5703125" style="33" bestFit="1" customWidth="1"/>
    <col min="12035" max="12035" width="65" style="33" bestFit="1" customWidth="1"/>
    <col min="12036" max="12036" width="14.85546875" style="33" customWidth="1"/>
    <col min="12037" max="12040" width="12.5703125" style="33" customWidth="1"/>
    <col min="12041" max="12288" width="8.85546875" style="33" customWidth="1"/>
    <col min="12289" max="12289" width="0" style="33" hidden="1"/>
    <col min="12290" max="12290" width="5.5703125" style="33" bestFit="1" customWidth="1"/>
    <col min="12291" max="12291" width="65" style="33" bestFit="1" customWidth="1"/>
    <col min="12292" max="12292" width="14.85546875" style="33" customWidth="1"/>
    <col min="12293" max="12296" width="12.5703125" style="33" customWidth="1"/>
    <col min="12297" max="12544" width="8.85546875" style="33" customWidth="1"/>
    <col min="12545" max="12545" width="0" style="33" hidden="1"/>
    <col min="12546" max="12546" width="5.5703125" style="33" bestFit="1" customWidth="1"/>
    <col min="12547" max="12547" width="65" style="33" bestFit="1" customWidth="1"/>
    <col min="12548" max="12548" width="14.85546875" style="33" customWidth="1"/>
    <col min="12549" max="12552" width="12.5703125" style="33" customWidth="1"/>
    <col min="12553" max="12800" width="8.85546875" style="33" customWidth="1"/>
    <col min="12801" max="12801" width="0" style="33" hidden="1"/>
    <col min="12802" max="12802" width="5.5703125" style="33" bestFit="1" customWidth="1"/>
    <col min="12803" max="12803" width="65" style="33" bestFit="1" customWidth="1"/>
    <col min="12804" max="12804" width="14.85546875" style="33" customWidth="1"/>
    <col min="12805" max="12808" width="12.5703125" style="33" customWidth="1"/>
    <col min="12809" max="13056" width="8.85546875" style="33" customWidth="1"/>
    <col min="13057" max="13057" width="0" style="33" hidden="1"/>
    <col min="13058" max="13058" width="5.5703125" style="33" bestFit="1" customWidth="1"/>
    <col min="13059" max="13059" width="65" style="33" bestFit="1" customWidth="1"/>
    <col min="13060" max="13060" width="14.85546875" style="33" customWidth="1"/>
    <col min="13061" max="13064" width="12.5703125" style="33" customWidth="1"/>
    <col min="13065" max="13312" width="8.85546875" style="33" customWidth="1"/>
    <col min="13313" max="13313" width="0" style="33" hidden="1"/>
    <col min="13314" max="13314" width="5.5703125" style="33" bestFit="1" customWidth="1"/>
    <col min="13315" max="13315" width="65" style="33" bestFit="1" customWidth="1"/>
    <col min="13316" max="13316" width="14.85546875" style="33" customWidth="1"/>
    <col min="13317" max="13320" width="12.5703125" style="33" customWidth="1"/>
    <col min="13321" max="13568" width="8.85546875" style="33" customWidth="1"/>
    <col min="13569" max="13569" width="0" style="33" hidden="1"/>
    <col min="13570" max="13570" width="5.5703125" style="33" bestFit="1" customWidth="1"/>
    <col min="13571" max="13571" width="65" style="33" bestFit="1" customWidth="1"/>
    <col min="13572" max="13572" width="14.85546875" style="33" customWidth="1"/>
    <col min="13573" max="13576" width="12.5703125" style="33" customWidth="1"/>
    <col min="13577" max="13824" width="8.85546875" style="33" customWidth="1"/>
    <col min="13825" max="13825" width="0" style="33" hidden="1"/>
    <col min="13826" max="13826" width="5.5703125" style="33" bestFit="1" customWidth="1"/>
    <col min="13827" max="13827" width="65" style="33" bestFit="1" customWidth="1"/>
    <col min="13828" max="13828" width="14.85546875" style="33" customWidth="1"/>
    <col min="13829" max="13832" width="12.5703125" style="33" customWidth="1"/>
    <col min="13833" max="14080" width="8.85546875" style="33" customWidth="1"/>
    <col min="14081" max="14081" width="0" style="33" hidden="1"/>
    <col min="14082" max="14082" width="5.5703125" style="33" bestFit="1" customWidth="1"/>
    <col min="14083" max="14083" width="65" style="33" bestFit="1" customWidth="1"/>
    <col min="14084" max="14084" width="14.85546875" style="33" customWidth="1"/>
    <col min="14085" max="14088" width="12.5703125" style="33" customWidth="1"/>
    <col min="14089" max="14336" width="8.85546875" style="33" customWidth="1"/>
    <col min="14337" max="14337" width="0" style="33" hidden="1"/>
    <col min="14338" max="14338" width="5.5703125" style="33" bestFit="1" customWidth="1"/>
    <col min="14339" max="14339" width="65" style="33" bestFit="1" customWidth="1"/>
    <col min="14340" max="14340" width="14.85546875" style="33" customWidth="1"/>
    <col min="14341" max="14344" width="12.5703125" style="33" customWidth="1"/>
    <col min="14345" max="14592" width="8.85546875" style="33" customWidth="1"/>
    <col min="14593" max="14593" width="0" style="33" hidden="1"/>
    <col min="14594" max="14594" width="5.5703125" style="33" bestFit="1" customWidth="1"/>
    <col min="14595" max="14595" width="65" style="33" bestFit="1" customWidth="1"/>
    <col min="14596" max="14596" width="14.85546875" style="33" customWidth="1"/>
    <col min="14597" max="14600" width="12.5703125" style="33" customWidth="1"/>
    <col min="14601" max="14848" width="8.85546875" style="33" customWidth="1"/>
    <col min="14849" max="14849" width="0" style="33" hidden="1"/>
    <col min="14850" max="14850" width="5.5703125" style="33" bestFit="1" customWidth="1"/>
    <col min="14851" max="14851" width="65" style="33" bestFit="1" customWidth="1"/>
    <col min="14852" max="14852" width="14.85546875" style="33" customWidth="1"/>
    <col min="14853" max="14856" width="12.5703125" style="33" customWidth="1"/>
    <col min="14857" max="15104" width="8.85546875" style="33" customWidth="1"/>
    <col min="15105" max="15105" width="0" style="33" hidden="1"/>
    <col min="15106" max="15106" width="5.5703125" style="33" bestFit="1" customWidth="1"/>
    <col min="15107" max="15107" width="65" style="33" bestFit="1" customWidth="1"/>
    <col min="15108" max="15108" width="14.85546875" style="33" customWidth="1"/>
    <col min="15109" max="15112" width="12.5703125" style="33" customWidth="1"/>
    <col min="15113" max="15360" width="8.85546875" style="33" customWidth="1"/>
    <col min="15361" max="15361" width="0" style="33" hidden="1"/>
    <col min="15362" max="15362" width="5.5703125" style="33" bestFit="1" customWidth="1"/>
    <col min="15363" max="15363" width="65" style="33" bestFit="1" customWidth="1"/>
    <col min="15364" max="15364" width="14.85546875" style="33" customWidth="1"/>
    <col min="15365" max="15368" width="12.5703125" style="33" customWidth="1"/>
    <col min="15369" max="15616" width="8.85546875" style="33" customWidth="1"/>
    <col min="15617" max="15617" width="0" style="33" hidden="1"/>
    <col min="15618" max="15618" width="5.5703125" style="33" bestFit="1" customWidth="1"/>
    <col min="15619" max="15619" width="65" style="33" bestFit="1" customWidth="1"/>
    <col min="15620" max="15620" width="14.85546875" style="33" customWidth="1"/>
    <col min="15621" max="15624" width="12.5703125" style="33" customWidth="1"/>
    <col min="15625" max="15872" width="8.85546875" style="33" customWidth="1"/>
    <col min="15873" max="15873" width="0" style="33" hidden="1"/>
    <col min="15874" max="15874" width="5.5703125" style="33" bestFit="1" customWidth="1"/>
    <col min="15875" max="15875" width="65" style="33" bestFit="1" customWidth="1"/>
    <col min="15876" max="15876" width="14.85546875" style="33" customWidth="1"/>
    <col min="15877" max="15880" width="12.5703125" style="33" customWidth="1"/>
    <col min="15881" max="16128" width="8.85546875" style="33" customWidth="1"/>
    <col min="16129" max="16129" width="0" style="33" hidden="1"/>
    <col min="16130" max="16130" width="5.5703125" style="33" bestFit="1" customWidth="1"/>
    <col min="16131" max="16131" width="65" style="33" bestFit="1" customWidth="1"/>
    <col min="16132" max="16132" width="14.85546875" style="33" customWidth="1"/>
    <col min="16133" max="16136" width="12.5703125" style="33" customWidth="1"/>
    <col min="16137" max="16384" width="8.85546875" style="33" customWidth="1"/>
  </cols>
  <sheetData>
    <row r="1" spans="2:8" ht="13.5" customHeight="1" thickBot="1">
      <c r="B1" s="419" t="s">
        <v>721</v>
      </c>
      <c r="C1" s="412"/>
      <c r="D1" s="412"/>
      <c r="E1" s="412"/>
      <c r="F1" s="412"/>
      <c r="G1" s="412"/>
      <c r="H1" s="413"/>
    </row>
    <row r="2" spans="2:8" ht="13.5" customHeight="1" thickBot="1">
      <c r="B2" s="390" t="s">
        <v>722</v>
      </c>
      <c r="C2" s="358"/>
      <c r="D2" s="358"/>
      <c r="E2" s="358"/>
      <c r="F2" s="358"/>
      <c r="G2" s="358"/>
      <c r="H2" s="359"/>
    </row>
    <row r="3" spans="2:8">
      <c r="B3" s="394" t="s">
        <v>242</v>
      </c>
      <c r="C3" s="387" t="s">
        <v>243</v>
      </c>
      <c r="D3" s="387" t="s">
        <v>88</v>
      </c>
      <c r="E3" s="388" t="s">
        <v>286</v>
      </c>
      <c r="F3" s="388" t="s">
        <v>660</v>
      </c>
      <c r="G3" s="387" t="s">
        <v>246</v>
      </c>
      <c r="H3" s="392" t="s">
        <v>247</v>
      </c>
    </row>
    <row r="4" spans="2:8">
      <c r="B4" s="361"/>
      <c r="C4" s="348"/>
      <c r="D4" s="348"/>
      <c r="E4" s="348"/>
      <c r="F4" s="348"/>
      <c r="G4" s="348"/>
      <c r="H4" s="355"/>
    </row>
    <row r="5" spans="2:8">
      <c r="B5" s="362"/>
      <c r="C5" s="349"/>
      <c r="D5" s="349"/>
      <c r="E5" s="348"/>
      <c r="F5" s="348"/>
      <c r="G5" s="349"/>
      <c r="H5" s="356"/>
    </row>
    <row r="6" spans="2:8" ht="15" customHeight="1">
      <c r="B6" s="69">
        <v>1</v>
      </c>
      <c r="C6" s="24" t="s">
        <v>723</v>
      </c>
      <c r="D6" s="44" t="s">
        <v>724</v>
      </c>
      <c r="E6" s="70" t="s">
        <v>725</v>
      </c>
      <c r="F6" s="44">
        <v>100</v>
      </c>
      <c r="G6" s="72"/>
      <c r="H6" s="100"/>
    </row>
    <row r="7" spans="2:8" ht="15" customHeight="1">
      <c r="B7" s="69">
        <v>2</v>
      </c>
      <c r="C7" s="24" t="s">
        <v>726</v>
      </c>
      <c r="D7" s="44" t="s">
        <v>724</v>
      </c>
      <c r="E7" s="70" t="s">
        <v>727</v>
      </c>
      <c r="F7" s="44">
        <v>100</v>
      </c>
      <c r="G7" s="72"/>
      <c r="H7" s="100"/>
    </row>
    <row r="8" spans="2:8" ht="15" customHeight="1">
      <c r="B8" s="69">
        <v>3</v>
      </c>
      <c r="C8" s="24" t="s">
        <v>728</v>
      </c>
      <c r="D8" s="44" t="s">
        <v>724</v>
      </c>
      <c r="E8" s="70" t="s">
        <v>729</v>
      </c>
      <c r="F8" s="44">
        <v>100</v>
      </c>
      <c r="G8" s="72"/>
      <c r="H8" s="100"/>
    </row>
    <row r="9" spans="2:8">
      <c r="B9" s="69">
        <v>4</v>
      </c>
      <c r="C9" s="24" t="s">
        <v>730</v>
      </c>
      <c r="D9" s="44" t="s">
        <v>402</v>
      </c>
      <c r="E9" s="70" t="s">
        <v>731</v>
      </c>
      <c r="F9" s="44">
        <v>20</v>
      </c>
      <c r="G9" s="72"/>
      <c r="H9" s="100"/>
    </row>
    <row r="10" spans="2:8">
      <c r="B10" s="69">
        <v>5</v>
      </c>
      <c r="C10" s="24" t="s">
        <v>732</v>
      </c>
      <c r="D10" s="44" t="s">
        <v>402</v>
      </c>
      <c r="E10" s="70" t="s">
        <v>733</v>
      </c>
      <c r="F10" s="44">
        <v>20</v>
      </c>
      <c r="G10" s="72"/>
      <c r="H10" s="100"/>
    </row>
    <row r="11" spans="2:8">
      <c r="B11" s="69">
        <v>6</v>
      </c>
      <c r="C11" s="24" t="s">
        <v>734</v>
      </c>
      <c r="D11" s="44" t="s">
        <v>402</v>
      </c>
      <c r="E11" s="70" t="s">
        <v>735</v>
      </c>
      <c r="F11" s="44">
        <v>20</v>
      </c>
      <c r="G11" s="72"/>
      <c r="H11" s="100"/>
    </row>
    <row r="12" spans="2:8">
      <c r="B12" s="69">
        <v>7</v>
      </c>
      <c r="C12" s="24" t="s">
        <v>736</v>
      </c>
      <c r="D12" s="44" t="s">
        <v>414</v>
      </c>
      <c r="E12" s="70" t="s">
        <v>737</v>
      </c>
      <c r="F12" s="44">
        <v>20</v>
      </c>
      <c r="G12" s="72"/>
      <c r="H12" s="100"/>
    </row>
    <row r="13" spans="2:8">
      <c r="B13" s="69">
        <v>8</v>
      </c>
      <c r="C13" s="48" t="s">
        <v>738</v>
      </c>
      <c r="D13" s="47" t="s">
        <v>414</v>
      </c>
      <c r="E13" s="70" t="s">
        <v>311</v>
      </c>
      <c r="F13" s="47">
        <v>20</v>
      </c>
      <c r="G13" s="72"/>
      <c r="H13" s="100"/>
    </row>
    <row r="14" spans="2:8">
      <c r="B14" s="69">
        <v>9</v>
      </c>
      <c r="C14" s="24" t="s">
        <v>739</v>
      </c>
      <c r="D14" s="44" t="s">
        <v>402</v>
      </c>
      <c r="E14" s="70" t="s">
        <v>740</v>
      </c>
      <c r="F14" s="44">
        <v>40</v>
      </c>
      <c r="G14" s="72"/>
      <c r="H14" s="100"/>
    </row>
    <row r="15" spans="2:8">
      <c r="B15" s="69">
        <v>10</v>
      </c>
      <c r="C15" s="48" t="s">
        <v>741</v>
      </c>
      <c r="D15" s="47" t="s">
        <v>402</v>
      </c>
      <c r="E15" s="70" t="s">
        <v>311</v>
      </c>
      <c r="F15" s="47">
        <v>20</v>
      </c>
      <c r="G15" s="72"/>
      <c r="H15" s="100"/>
    </row>
    <row r="16" spans="2:8">
      <c r="B16" s="69">
        <v>11</v>
      </c>
      <c r="C16" s="24" t="s">
        <v>742</v>
      </c>
      <c r="D16" s="44" t="s">
        <v>402</v>
      </c>
      <c r="E16" s="70" t="s">
        <v>743</v>
      </c>
      <c r="F16" s="44">
        <f>20*15</f>
        <v>300</v>
      </c>
      <c r="G16" s="72"/>
      <c r="H16" s="100"/>
    </row>
    <row r="17" spans="2:8">
      <c r="B17" s="69">
        <v>12</v>
      </c>
      <c r="C17" s="48" t="s">
        <v>744</v>
      </c>
      <c r="D17" s="47" t="s">
        <v>745</v>
      </c>
      <c r="E17" s="70" t="s">
        <v>311</v>
      </c>
      <c r="F17" s="47">
        <v>20</v>
      </c>
      <c r="G17" s="72"/>
      <c r="H17" s="100"/>
    </row>
    <row r="18" spans="2:8">
      <c r="B18" s="69">
        <v>13</v>
      </c>
      <c r="C18" s="48" t="s">
        <v>746</v>
      </c>
      <c r="D18" s="47" t="s">
        <v>402</v>
      </c>
      <c r="E18" s="70" t="s">
        <v>311</v>
      </c>
      <c r="F18" s="47">
        <v>20</v>
      </c>
      <c r="G18" s="72"/>
      <c r="H18" s="100"/>
    </row>
    <row r="19" spans="2:8">
      <c r="B19" s="69">
        <v>14</v>
      </c>
      <c r="C19" s="48" t="s">
        <v>747</v>
      </c>
      <c r="D19" s="47" t="s">
        <v>414</v>
      </c>
      <c r="E19" s="70" t="s">
        <v>311</v>
      </c>
      <c r="F19" s="47">
        <v>20</v>
      </c>
      <c r="G19" s="72"/>
      <c r="H19" s="100"/>
    </row>
    <row r="20" spans="2:8">
      <c r="B20" s="69">
        <v>15</v>
      </c>
      <c r="C20" s="48" t="s">
        <v>748</v>
      </c>
      <c r="D20" s="47" t="s">
        <v>414</v>
      </c>
      <c r="E20" s="70" t="s">
        <v>311</v>
      </c>
      <c r="F20" s="47">
        <v>20</v>
      </c>
      <c r="G20" s="72"/>
      <c r="H20" s="100"/>
    </row>
    <row r="21" spans="2:8">
      <c r="B21" s="69">
        <v>16</v>
      </c>
      <c r="C21" s="48" t="s">
        <v>749</v>
      </c>
      <c r="D21" s="47" t="s">
        <v>402</v>
      </c>
      <c r="E21" s="70" t="s">
        <v>311</v>
      </c>
      <c r="F21" s="47">
        <v>10</v>
      </c>
      <c r="G21" s="72"/>
      <c r="H21" s="100"/>
    </row>
    <row r="22" spans="2:8">
      <c r="B22" s="69">
        <v>17</v>
      </c>
      <c r="C22" s="124" t="s">
        <v>750</v>
      </c>
      <c r="D22" s="44" t="s">
        <v>402</v>
      </c>
      <c r="E22" s="70" t="s">
        <v>751</v>
      </c>
      <c r="F22" s="44">
        <f>20*15</f>
        <v>300</v>
      </c>
      <c r="G22" s="72"/>
      <c r="H22" s="100"/>
    </row>
    <row r="23" spans="2:8">
      <c r="B23" s="69">
        <v>18</v>
      </c>
      <c r="C23" s="24" t="s">
        <v>752</v>
      </c>
      <c r="D23" s="44" t="s">
        <v>414</v>
      </c>
      <c r="E23" s="70" t="s">
        <v>753</v>
      </c>
      <c r="F23" s="44">
        <v>20</v>
      </c>
      <c r="G23" s="72"/>
      <c r="H23" s="100"/>
    </row>
    <row r="24" spans="2:8">
      <c r="B24" s="69">
        <v>19</v>
      </c>
      <c r="C24" s="24" t="s">
        <v>754</v>
      </c>
      <c r="D24" s="44" t="s">
        <v>414</v>
      </c>
      <c r="E24" s="70" t="s">
        <v>755</v>
      </c>
      <c r="F24" s="44">
        <v>20</v>
      </c>
      <c r="G24" s="72"/>
      <c r="H24" s="100"/>
    </row>
    <row r="25" spans="2:8">
      <c r="B25" s="69">
        <v>20</v>
      </c>
      <c r="C25" s="24" t="s">
        <v>756</v>
      </c>
      <c r="D25" s="44" t="s">
        <v>402</v>
      </c>
      <c r="E25" s="70" t="s">
        <v>757</v>
      </c>
      <c r="F25" s="44">
        <v>20</v>
      </c>
      <c r="G25" s="72"/>
      <c r="H25" s="100"/>
    </row>
    <row r="26" spans="2:8">
      <c r="B26" s="69">
        <v>21</v>
      </c>
      <c r="C26" s="48" t="s">
        <v>758</v>
      </c>
      <c r="D26" s="47" t="s">
        <v>402</v>
      </c>
      <c r="E26" s="70" t="s">
        <v>311</v>
      </c>
      <c r="F26" s="47">
        <v>20</v>
      </c>
      <c r="G26" s="72"/>
      <c r="H26" s="100"/>
    </row>
    <row r="27" spans="2:8">
      <c r="B27" s="69">
        <v>22</v>
      </c>
      <c r="C27" s="48" t="s">
        <v>759</v>
      </c>
      <c r="D27" s="47" t="s">
        <v>414</v>
      </c>
      <c r="E27" s="70" t="s">
        <v>311</v>
      </c>
      <c r="F27" s="47">
        <v>20</v>
      </c>
      <c r="G27" s="72"/>
      <c r="H27" s="100"/>
    </row>
    <row r="28" spans="2:8">
      <c r="B28" s="69">
        <v>23</v>
      </c>
      <c r="C28" s="24" t="s">
        <v>760</v>
      </c>
      <c r="D28" s="44" t="s">
        <v>414</v>
      </c>
      <c r="E28" s="70" t="s">
        <v>761</v>
      </c>
      <c r="F28" s="44">
        <v>20</v>
      </c>
      <c r="G28" s="72"/>
      <c r="H28" s="100"/>
    </row>
    <row r="29" spans="2:8">
      <c r="B29" s="69">
        <v>24</v>
      </c>
      <c r="C29" s="24" t="s">
        <v>762</v>
      </c>
      <c r="D29" s="44" t="s">
        <v>402</v>
      </c>
      <c r="E29" s="70" t="s">
        <v>763</v>
      </c>
      <c r="F29" s="44">
        <v>20</v>
      </c>
      <c r="G29" s="72"/>
      <c r="H29" s="100"/>
    </row>
    <row r="30" spans="2:8">
      <c r="B30" s="69">
        <v>25</v>
      </c>
      <c r="C30" s="24" t="s">
        <v>764</v>
      </c>
      <c r="D30" s="44" t="s">
        <v>402</v>
      </c>
      <c r="E30" s="70" t="s">
        <v>765</v>
      </c>
      <c r="F30" s="44">
        <f>20*2</f>
        <v>40</v>
      </c>
      <c r="G30" s="72"/>
      <c r="H30" s="100"/>
    </row>
    <row r="31" spans="2:8">
      <c r="B31" s="69">
        <v>26</v>
      </c>
      <c r="C31" s="48" t="s">
        <v>766</v>
      </c>
      <c r="D31" s="47" t="s">
        <v>402</v>
      </c>
      <c r="E31" s="70" t="s">
        <v>311</v>
      </c>
      <c r="F31" s="47">
        <v>20</v>
      </c>
      <c r="G31" s="72"/>
      <c r="H31" s="100"/>
    </row>
    <row r="32" spans="2:8">
      <c r="B32" s="69">
        <v>27</v>
      </c>
      <c r="C32" s="24" t="s">
        <v>767</v>
      </c>
      <c r="D32" s="44" t="s">
        <v>402</v>
      </c>
      <c r="E32" s="70" t="s">
        <v>768</v>
      </c>
      <c r="F32" s="44">
        <v>20</v>
      </c>
      <c r="G32" s="72"/>
      <c r="H32" s="100"/>
    </row>
    <row r="33" spans="2:8">
      <c r="B33" s="69">
        <v>28</v>
      </c>
      <c r="C33" s="24" t="s">
        <v>769</v>
      </c>
      <c r="D33" s="44" t="s">
        <v>402</v>
      </c>
      <c r="E33" s="70" t="s">
        <v>770</v>
      </c>
      <c r="F33" s="44">
        <v>20</v>
      </c>
      <c r="G33" s="72"/>
      <c r="H33" s="100"/>
    </row>
    <row r="34" spans="2:8">
      <c r="B34" s="69">
        <v>29</v>
      </c>
      <c r="C34" s="24" t="s">
        <v>771</v>
      </c>
      <c r="D34" s="44" t="s">
        <v>402</v>
      </c>
      <c r="E34" s="70" t="s">
        <v>772</v>
      </c>
      <c r="F34" s="44">
        <v>20</v>
      </c>
      <c r="G34" s="72"/>
      <c r="H34" s="100"/>
    </row>
    <row r="35" spans="2:8">
      <c r="B35" s="69">
        <v>30</v>
      </c>
      <c r="C35" s="24" t="s">
        <v>773</v>
      </c>
      <c r="D35" s="44" t="s">
        <v>414</v>
      </c>
      <c r="E35" s="70" t="s">
        <v>774</v>
      </c>
      <c r="F35" s="44">
        <v>20</v>
      </c>
      <c r="G35" s="72"/>
      <c r="H35" s="100"/>
    </row>
    <row r="36" spans="2:8">
      <c r="B36" s="69">
        <v>31</v>
      </c>
      <c r="C36" s="24" t="s">
        <v>775</v>
      </c>
      <c r="D36" s="44" t="s">
        <v>402</v>
      </c>
      <c r="E36" s="70" t="s">
        <v>776</v>
      </c>
      <c r="F36" s="44">
        <v>20</v>
      </c>
      <c r="G36" s="72"/>
      <c r="H36" s="100"/>
    </row>
    <row r="37" spans="2:8">
      <c r="B37" s="69">
        <v>32</v>
      </c>
      <c r="C37" s="48" t="s">
        <v>777</v>
      </c>
      <c r="D37" s="47" t="s">
        <v>402</v>
      </c>
      <c r="E37" s="70" t="s">
        <v>778</v>
      </c>
      <c r="F37" s="47">
        <v>20</v>
      </c>
      <c r="G37" s="72"/>
      <c r="H37" s="100"/>
    </row>
    <row r="38" spans="2:8">
      <c r="B38" s="69">
        <v>33</v>
      </c>
      <c r="C38" s="24" t="s">
        <v>779</v>
      </c>
      <c r="D38" s="44" t="s">
        <v>402</v>
      </c>
      <c r="E38" s="70" t="s">
        <v>780</v>
      </c>
      <c r="F38" s="44">
        <f>20*5</f>
        <v>100</v>
      </c>
      <c r="G38" s="72"/>
      <c r="H38" s="100"/>
    </row>
    <row r="39" spans="2:8">
      <c r="B39" s="69">
        <v>34</v>
      </c>
      <c r="C39" s="24" t="s">
        <v>781</v>
      </c>
      <c r="D39" s="44" t="s">
        <v>414</v>
      </c>
      <c r="E39" s="70" t="s">
        <v>782</v>
      </c>
      <c r="F39" s="44">
        <f>20*15</f>
        <v>300</v>
      </c>
      <c r="G39" s="72"/>
      <c r="H39" s="100"/>
    </row>
    <row r="40" spans="2:8">
      <c r="B40" s="69">
        <v>35</v>
      </c>
      <c r="C40" s="48" t="s">
        <v>783</v>
      </c>
      <c r="D40" s="47" t="s">
        <v>784</v>
      </c>
      <c r="E40" s="70" t="s">
        <v>311</v>
      </c>
      <c r="F40" s="47">
        <v>20</v>
      </c>
      <c r="G40" s="72"/>
      <c r="H40" s="100"/>
    </row>
    <row r="41" spans="2:8">
      <c r="B41" s="69">
        <v>36</v>
      </c>
      <c r="C41" s="24" t="s">
        <v>785</v>
      </c>
      <c r="D41" s="44" t="s">
        <v>414</v>
      </c>
      <c r="E41" s="70" t="s">
        <v>786</v>
      </c>
      <c r="F41" s="44">
        <f>20*15</f>
        <v>300</v>
      </c>
      <c r="G41" s="72"/>
      <c r="H41" s="100"/>
    </row>
    <row r="42" spans="2:8">
      <c r="B42" s="69">
        <v>37</v>
      </c>
      <c r="C42" s="24" t="s">
        <v>787</v>
      </c>
      <c r="D42" s="44" t="s">
        <v>414</v>
      </c>
      <c r="E42" s="70" t="s">
        <v>788</v>
      </c>
      <c r="F42" s="44">
        <v>20</v>
      </c>
      <c r="G42" s="72"/>
      <c r="H42" s="100"/>
    </row>
    <row r="43" spans="2:8">
      <c r="B43" s="69">
        <v>38</v>
      </c>
      <c r="C43" s="24" t="s">
        <v>789</v>
      </c>
      <c r="D43" s="44" t="s">
        <v>414</v>
      </c>
      <c r="E43" s="70" t="s">
        <v>790</v>
      </c>
      <c r="F43" s="44">
        <v>20</v>
      </c>
      <c r="G43" s="72"/>
      <c r="H43" s="100"/>
    </row>
    <row r="44" spans="2:8">
      <c r="B44" s="69">
        <v>39</v>
      </c>
      <c r="C44" s="48" t="s">
        <v>791</v>
      </c>
      <c r="D44" s="47" t="s">
        <v>402</v>
      </c>
      <c r="E44" s="70" t="s">
        <v>311</v>
      </c>
      <c r="F44" s="47">
        <v>20</v>
      </c>
      <c r="G44" s="72"/>
      <c r="H44" s="100"/>
    </row>
    <row r="45" spans="2:8">
      <c r="B45" s="69">
        <v>40</v>
      </c>
      <c r="C45" s="24" t="s">
        <v>792</v>
      </c>
      <c r="D45" s="44" t="s">
        <v>402</v>
      </c>
      <c r="E45" s="70" t="s">
        <v>793</v>
      </c>
      <c r="F45" s="44">
        <v>20</v>
      </c>
      <c r="G45" s="72"/>
      <c r="H45" s="100"/>
    </row>
    <row r="46" spans="2:8" ht="15" customHeight="1">
      <c r="B46" s="418" t="s">
        <v>262</v>
      </c>
      <c r="C46" s="351"/>
      <c r="D46" s="351"/>
      <c r="E46" s="351"/>
      <c r="F46" s="351"/>
      <c r="G46" s="352"/>
      <c r="H46" s="103"/>
    </row>
    <row r="47" spans="2:8" ht="13.5" customHeight="1" thickBot="1">
      <c r="B47" s="395" t="s">
        <v>720</v>
      </c>
      <c r="C47" s="345"/>
      <c r="D47" s="345"/>
      <c r="E47" s="345"/>
      <c r="F47" s="345"/>
      <c r="G47" s="346"/>
      <c r="H47" s="104"/>
    </row>
  </sheetData>
  <mergeCells count="11">
    <mergeCell ref="B47:G47"/>
    <mergeCell ref="H3:H5"/>
    <mergeCell ref="B46:G46"/>
    <mergeCell ref="B1:H1"/>
    <mergeCell ref="C3:C5"/>
    <mergeCell ref="G3:G5"/>
    <mergeCell ref="E3:E5"/>
    <mergeCell ref="B2:H2"/>
    <mergeCell ref="F3:F5"/>
    <mergeCell ref="D3:D5"/>
    <mergeCell ref="B3:B5"/>
  </mergeCells>
  <pageMargins left="0.511811024" right="0.511811024" top="0.78740157499999996" bottom="0.78740157499999996" header="0.31496062000000002" footer="0.3149606200000000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RESUMO GERAL DA CONTRATAÇÃO</vt:lpstr>
      <vt:lpstr> PRODUTIVIDADE E VALOR M²</vt:lpstr>
      <vt:lpstr>POSTOS DE TRABALHO</vt:lpstr>
      <vt:lpstr>UNIFORMES</vt:lpstr>
      <vt:lpstr>Equipamentos Limpeza</vt:lpstr>
      <vt:lpstr>Equipamentos Jardinagem</vt:lpstr>
      <vt:lpstr>EPIS E NR35</vt:lpstr>
      <vt:lpstr>RELOGIO DE PONTO</vt:lpstr>
      <vt:lpstr>Utensílios Limpeza</vt:lpstr>
      <vt:lpstr>Material Limpeza </vt:lpstr>
      <vt:lpstr>Mat. e Insumos Jardins</vt:lpstr>
      <vt:lpstr>Plantas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Oliveira Santos</dc:creator>
  <cp:lastModifiedBy>Fernanda Oliveira Santos</cp:lastModifiedBy>
  <cp:lastPrinted>2025-12-26T11:57:34Z</cp:lastPrinted>
  <dcterms:created xsi:type="dcterms:W3CDTF">2025-12-23T09:49:25Z</dcterms:created>
  <dcterms:modified xsi:type="dcterms:W3CDTF">2026-03-27T15:56:34Z</dcterms:modified>
</cp:coreProperties>
</file>